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EstaPastaDeTrabalho" defaultThemeVersion="124226"/>
  <mc:AlternateContent xmlns:mc="http://schemas.openxmlformats.org/markup-compatibility/2006">
    <mc:Choice Requires="x15">
      <x15ac:absPath xmlns:x15ac="http://schemas.microsoft.com/office/spreadsheetml/2010/11/ac" url="F:\Wagner\SAAETRI\Exercício 2026\Termo de Referência\Termo de Referência n° 003_2026 - Projetos Novo PAC 15.000.000,00\Documentos Licitação Alterado\"/>
    </mc:Choice>
  </mc:AlternateContent>
  <xr:revisionPtr revIDLastSave="0" documentId="13_ncr:1_{4F4A385E-2C48-4209-9E27-645B4AB164CE}" xr6:coauthVersionLast="47" xr6:coauthVersionMax="47" xr10:uidLastSave="{00000000-0000-0000-0000-000000000000}"/>
  <bookViews>
    <workbookView xWindow="-108" yWindow="-108" windowWidth="23256" windowHeight="12576" activeTab="3" xr2:uid="{00000000-000D-0000-FFFF-FFFF00000000}"/>
  </bookViews>
  <sheets>
    <sheet name="ComposiçãoXCusto SINAPI" sheetId="34" r:id="rId1"/>
    <sheet name="Memória de Cálculo" sheetId="11" r:id="rId2"/>
    <sheet name="Planilha de Custo Rede" sheetId="16" r:id="rId3"/>
    <sheet name="Calculo-BDI" sheetId="24" r:id="rId4"/>
  </sheets>
  <definedNames>
    <definedName name="_xlnm._FilterDatabase" localSheetId="0" hidden="1">'ComposiçãoXCusto SINAPI'!$A$1:$F$150</definedName>
    <definedName name="_xlnm.Print_Area" localSheetId="3">'Calculo-BDI'!$A$1:$V$40</definedName>
    <definedName name="_xlnm.Print_Area" localSheetId="1">'Memória de Cálculo'!$A$1:$Q$626</definedName>
    <definedName name="_xlnm.Print_Area" localSheetId="2">'Planilha de Custo Rede'!$A$1:$O$57</definedName>
    <definedName name="_xlnm.Print_Titles" localSheetId="1">'Memória de Cálculo'!$1:$10</definedName>
    <definedName name="_xlnm.Print_Titles" localSheetId="2">'Planilha de Custo Rede'!$1:$8</definedName>
  </definedNames>
  <calcPr calcId="191029"/>
  <fileRecoveryPr autoRecover="0"/>
</workbook>
</file>

<file path=xl/calcChain.xml><?xml version="1.0" encoding="utf-8"?>
<calcChain xmlns="http://schemas.openxmlformats.org/spreadsheetml/2006/main">
  <c r="O606" i="11" l="1"/>
  <c r="O605" i="11"/>
  <c r="O604" i="11"/>
  <c r="O603" i="11"/>
  <c r="O592" i="11"/>
  <c r="O591" i="11"/>
  <c r="O512" i="11"/>
  <c r="O511" i="11"/>
  <c r="O510" i="11"/>
  <c r="O509" i="11"/>
  <c r="O508" i="11"/>
  <c r="O507" i="11"/>
  <c r="O505" i="11"/>
  <c r="O504" i="11"/>
  <c r="O503" i="11"/>
  <c r="O502" i="11"/>
  <c r="O501" i="11"/>
  <c r="O500" i="11"/>
  <c r="O496" i="11"/>
  <c r="O495" i="11"/>
  <c r="O425" i="11"/>
  <c r="O424" i="11"/>
  <c r="O423" i="11"/>
  <c r="O422" i="11"/>
  <c r="O421" i="11"/>
  <c r="O420" i="11"/>
  <c r="O416" i="11"/>
  <c r="A419" i="11"/>
  <c r="P418" i="11"/>
  <c r="O419" i="11" s="1"/>
  <c r="D418" i="11"/>
  <c r="C418" i="11"/>
  <c r="O415" i="11"/>
  <c r="O414" i="11"/>
  <c r="O413" i="11"/>
  <c r="A412" i="11"/>
  <c r="P411" i="11"/>
  <c r="O412" i="11" s="1"/>
  <c r="D411" i="11"/>
  <c r="C411" i="11"/>
  <c r="P45" i="16"/>
  <c r="O46" i="11"/>
  <c r="Q44" i="11" s="1"/>
  <c r="A45" i="11"/>
  <c r="P44" i="11"/>
  <c r="O45" i="11" s="1"/>
  <c r="D44" i="11"/>
  <c r="C44" i="11"/>
  <c r="O100" i="11"/>
  <c r="Q98" i="11" s="1"/>
  <c r="A99" i="11"/>
  <c r="P98" i="11"/>
  <c r="O99" i="11" s="1"/>
  <c r="D98" i="11"/>
  <c r="C98" i="11"/>
  <c r="O143" i="11"/>
  <c r="Q141" i="11" s="1"/>
  <c r="A142" i="11"/>
  <c r="P141" i="11"/>
  <c r="O142" i="11" s="1"/>
  <c r="D141" i="11"/>
  <c r="C141" i="11"/>
  <c r="O226" i="11"/>
  <c r="Q224" i="11" s="1"/>
  <c r="A225" i="11"/>
  <c r="P224" i="11"/>
  <c r="O225" i="11" s="1"/>
  <c r="D224" i="11"/>
  <c r="C224" i="11"/>
  <c r="O285" i="11"/>
  <c r="Q283" i="11" s="1"/>
  <c r="A284" i="11"/>
  <c r="P283" i="11"/>
  <c r="O284" i="11" s="1"/>
  <c r="D283" i="11"/>
  <c r="C283" i="11"/>
  <c r="O369" i="11"/>
  <c r="Q367" i="11" s="1"/>
  <c r="A368" i="11"/>
  <c r="P367" i="11"/>
  <c r="O368" i="11" s="1"/>
  <c r="D367" i="11"/>
  <c r="C367" i="11"/>
  <c r="O516" i="11"/>
  <c r="Q514" i="11" s="1"/>
  <c r="A515" i="11"/>
  <c r="P514" i="11"/>
  <c r="O515" i="11" s="1"/>
  <c r="D514" i="11"/>
  <c r="C514" i="11"/>
  <c r="O610" i="11"/>
  <c r="Q608" i="11" s="1"/>
  <c r="O602" i="11"/>
  <c r="O601" i="11"/>
  <c r="O600" i="11"/>
  <c r="O599" i="11"/>
  <c r="O598" i="11"/>
  <c r="O597" i="11"/>
  <c r="O596" i="11"/>
  <c r="O589" i="11"/>
  <c r="A609" i="11"/>
  <c r="P608" i="11"/>
  <c r="O609" i="11" s="1"/>
  <c r="D608" i="11"/>
  <c r="C608" i="11"/>
  <c r="A595" i="11"/>
  <c r="P594" i="11"/>
  <c r="O595" i="11" s="1"/>
  <c r="D594" i="11"/>
  <c r="C594" i="11"/>
  <c r="O590" i="11"/>
  <c r="O588" i="11"/>
  <c r="O587" i="11"/>
  <c r="O586" i="11"/>
  <c r="O585" i="11"/>
  <c r="O584" i="11"/>
  <c r="A583" i="11"/>
  <c r="P582" i="11"/>
  <c r="O583" i="11" s="1"/>
  <c r="D582" i="11"/>
  <c r="C582" i="11"/>
  <c r="P40" i="16"/>
  <c r="P36" i="16"/>
  <c r="A499" i="11"/>
  <c r="P498" i="11"/>
  <c r="O499" i="11" s="1"/>
  <c r="D498" i="11"/>
  <c r="C498" i="11"/>
  <c r="O494" i="11"/>
  <c r="O493" i="11"/>
  <c r="O492" i="11"/>
  <c r="O491" i="11"/>
  <c r="O490" i="11"/>
  <c r="O489" i="11"/>
  <c r="O488" i="11"/>
  <c r="O487" i="11"/>
  <c r="A486" i="11"/>
  <c r="P485" i="11"/>
  <c r="O486" i="11" s="1"/>
  <c r="D485" i="11"/>
  <c r="C485" i="11"/>
  <c r="O365" i="11"/>
  <c r="O364" i="11"/>
  <c r="O363" i="11"/>
  <c r="O361" i="11"/>
  <c r="O360" i="11"/>
  <c r="O359" i="11"/>
  <c r="O358" i="11"/>
  <c r="O357" i="11"/>
  <c r="O352" i="11"/>
  <c r="A356" i="11"/>
  <c r="P355" i="11"/>
  <c r="O356" i="11" s="1"/>
  <c r="D355" i="11"/>
  <c r="C355" i="11"/>
  <c r="O353" i="11"/>
  <c r="O351" i="11"/>
  <c r="O350" i="11"/>
  <c r="O349" i="11"/>
  <c r="O348" i="11"/>
  <c r="O347" i="11"/>
  <c r="O346" i="11"/>
  <c r="A345" i="11"/>
  <c r="P344" i="11"/>
  <c r="O345" i="11" s="1"/>
  <c r="D344" i="11"/>
  <c r="C344" i="11"/>
  <c r="P32" i="16"/>
  <c r="O281" i="11"/>
  <c r="O280" i="11"/>
  <c r="O279" i="11"/>
  <c r="O278" i="11"/>
  <c r="O277" i="11"/>
  <c r="O276" i="11"/>
  <c r="O275" i="11"/>
  <c r="O274" i="11"/>
  <c r="O269" i="11"/>
  <c r="O135" i="11"/>
  <c r="O134" i="11"/>
  <c r="O128" i="11"/>
  <c r="O129" i="11"/>
  <c r="O130" i="11"/>
  <c r="O127" i="11"/>
  <c r="A273" i="11"/>
  <c r="P272" i="11"/>
  <c r="O273" i="11" s="1"/>
  <c r="D272" i="11"/>
  <c r="C272" i="11"/>
  <c r="O270" i="11"/>
  <c r="O268" i="11"/>
  <c r="O267" i="11"/>
  <c r="O266" i="11"/>
  <c r="O265" i="11"/>
  <c r="O264" i="11"/>
  <c r="O263" i="11"/>
  <c r="A262" i="11"/>
  <c r="P261" i="11"/>
  <c r="O262" i="11" s="1"/>
  <c r="D261" i="11"/>
  <c r="C261" i="11"/>
  <c r="P28" i="16"/>
  <c r="O222" i="11"/>
  <c r="O221" i="11"/>
  <c r="O219" i="11"/>
  <c r="O218" i="11"/>
  <c r="O217" i="11"/>
  <c r="O216" i="11"/>
  <c r="O215" i="11"/>
  <c r="A214" i="11"/>
  <c r="P213" i="11"/>
  <c r="O214" i="11" s="1"/>
  <c r="D213" i="11"/>
  <c r="C213" i="11"/>
  <c r="O211" i="11"/>
  <c r="O210" i="11"/>
  <c r="O209" i="11"/>
  <c r="O208" i="11"/>
  <c r="O207" i="11"/>
  <c r="O206" i="11"/>
  <c r="O205" i="11"/>
  <c r="A204" i="11"/>
  <c r="P203" i="11"/>
  <c r="O204" i="11" s="1"/>
  <c r="D203" i="11"/>
  <c r="C203" i="11"/>
  <c r="O182" i="11"/>
  <c r="O183" i="11"/>
  <c r="P23" i="16"/>
  <c r="P18" i="16"/>
  <c r="O185" i="11"/>
  <c r="O184" i="11"/>
  <c r="A181" i="11"/>
  <c r="P180" i="11"/>
  <c r="O181" i="11" s="1"/>
  <c r="D180" i="11"/>
  <c r="C180" i="11"/>
  <c r="O178" i="11"/>
  <c r="A177" i="11"/>
  <c r="P176" i="11"/>
  <c r="O177" i="11" s="1"/>
  <c r="D176" i="11"/>
  <c r="C176" i="11"/>
  <c r="A173" i="11"/>
  <c r="P172" i="11"/>
  <c r="O173" i="11" s="1"/>
  <c r="D172" i="11"/>
  <c r="C172" i="11"/>
  <c r="O139" i="11"/>
  <c r="Q137" i="11" s="1"/>
  <c r="A138" i="11"/>
  <c r="P137" i="11"/>
  <c r="O138" i="11" s="1"/>
  <c r="D137" i="11"/>
  <c r="C137" i="11"/>
  <c r="A133" i="11"/>
  <c r="P132" i="11"/>
  <c r="O133" i="11" s="1"/>
  <c r="D132" i="11"/>
  <c r="C132" i="11"/>
  <c r="A126" i="11"/>
  <c r="P125" i="11"/>
  <c r="O126" i="11" s="1"/>
  <c r="D125" i="11"/>
  <c r="C125" i="11"/>
  <c r="P14" i="16"/>
  <c r="P11" i="16"/>
  <c r="B11" i="16"/>
  <c r="B10" i="16"/>
  <c r="B9" i="16"/>
  <c r="P9" i="16"/>
  <c r="C85" i="11"/>
  <c r="D85" i="11"/>
  <c r="P85" i="11"/>
  <c r="O86" i="11" s="1"/>
  <c r="O96" i="11"/>
  <c r="O95" i="11"/>
  <c r="A94" i="11"/>
  <c r="P93" i="11"/>
  <c r="O94" i="11" s="1"/>
  <c r="D93" i="11"/>
  <c r="C93" i="11"/>
  <c r="O91" i="11"/>
  <c r="O90" i="11"/>
  <c r="O89" i="11"/>
  <c r="O88" i="11"/>
  <c r="O87" i="11"/>
  <c r="A86" i="11"/>
  <c r="O41" i="11"/>
  <c r="O42" i="11"/>
  <c r="O40" i="11"/>
  <c r="Q582" i="11" l="1"/>
  <c r="Q594" i="11"/>
  <c r="Q498" i="11"/>
  <c r="Q418" i="11"/>
  <c r="Q411" i="11"/>
  <c r="Q485" i="11"/>
  <c r="Q344" i="11"/>
  <c r="Q355" i="11"/>
  <c r="Q272" i="11"/>
  <c r="Q261" i="11"/>
  <c r="Q132" i="11"/>
  <c r="Q213" i="11"/>
  <c r="Q203" i="11"/>
  <c r="Q180" i="11"/>
  <c r="Q176" i="11"/>
  <c r="Q172" i="11"/>
  <c r="Q125" i="11"/>
  <c r="Q85" i="11"/>
  <c r="Q93" i="11"/>
  <c r="Q38" i="11"/>
  <c r="C150" i="34" l="1"/>
  <c r="E145" i="34" l="1"/>
  <c r="C145" i="34"/>
  <c r="C141" i="34"/>
  <c r="C133" i="34"/>
  <c r="C129" i="34"/>
  <c r="F150" i="34" l="1"/>
  <c r="F145" i="34"/>
  <c r="F141" i="34"/>
  <c r="F133" i="34"/>
  <c r="N4" i="16"/>
  <c r="F129" i="34" l="1"/>
  <c r="E82" i="34"/>
  <c r="C82" i="34"/>
  <c r="F82" i="34" l="1"/>
  <c r="C44" i="34" l="1"/>
  <c r="E41" i="34"/>
  <c r="E42" i="34"/>
  <c r="C42" i="34"/>
  <c r="C41" i="34"/>
  <c r="N35" i="24"/>
  <c r="N34" i="24"/>
  <c r="I7" i="24"/>
  <c r="I5" i="24"/>
  <c r="F74" i="34" l="1"/>
  <c r="F44" i="34"/>
  <c r="F17" i="34" l="1"/>
  <c r="F16" i="34" l="1"/>
  <c r="F41" i="34" l="1"/>
  <c r="F42" i="34" l="1"/>
  <c r="P38" i="11"/>
  <c r="O39" i="11" s="1"/>
  <c r="D38" i="11"/>
  <c r="C38" i="11"/>
  <c r="D12" i="16" l="1"/>
  <c r="K12" i="16"/>
  <c r="F39" i="34"/>
  <c r="F29" i="34"/>
  <c r="E12" i="16"/>
  <c r="J12" i="16"/>
  <c r="L14" i="24" l="1"/>
  <c r="A39" i="11" l="1"/>
  <c r="K47" i="16" l="1"/>
  <c r="E46" i="16"/>
  <c r="B45" i="16"/>
  <c r="E47" i="16"/>
  <c r="D46" i="16"/>
  <c r="B47" i="16"/>
  <c r="L47" i="16" s="1"/>
  <c r="M47" i="16" s="1"/>
  <c r="B46" i="16"/>
  <c r="L46" i="16" s="1"/>
  <c r="M46" i="16" s="1"/>
  <c r="J46" i="16"/>
  <c r="D47" i="16"/>
  <c r="K48" i="16"/>
  <c r="J48" i="16"/>
  <c r="E48" i="16"/>
  <c r="D48" i="16"/>
  <c r="B48" i="16"/>
  <c r="L48" i="16" s="1"/>
  <c r="M48" i="16" s="1"/>
  <c r="N48" i="16" s="1"/>
  <c r="J47" i="16"/>
  <c r="K46" i="16"/>
  <c r="B40" i="16"/>
  <c r="D44" i="16"/>
  <c r="E43" i="16"/>
  <c r="J41" i="16"/>
  <c r="D16" i="16"/>
  <c r="J43" i="16"/>
  <c r="B41" i="16"/>
  <c r="L41" i="16" s="1"/>
  <c r="M41" i="16" s="1"/>
  <c r="K44" i="16"/>
  <c r="B44" i="16"/>
  <c r="L44" i="16" s="1"/>
  <c r="M44" i="16" s="1"/>
  <c r="D43" i="16"/>
  <c r="E41" i="16"/>
  <c r="K16" i="16"/>
  <c r="B16" i="16"/>
  <c r="L16" i="16" s="1"/>
  <c r="M16" i="16" s="1"/>
  <c r="J44" i="16"/>
  <c r="K43" i="16"/>
  <c r="B43" i="16"/>
  <c r="L43" i="16" s="1"/>
  <c r="M43" i="16" s="1"/>
  <c r="D41" i="16"/>
  <c r="J16" i="16"/>
  <c r="E44" i="16"/>
  <c r="K41" i="16"/>
  <c r="E16" i="16"/>
  <c r="E30" i="16"/>
  <c r="D30" i="16"/>
  <c r="K30" i="16"/>
  <c r="B30" i="16"/>
  <c r="L30" i="16" s="1"/>
  <c r="M30" i="16" s="1"/>
  <c r="J30" i="16"/>
  <c r="J34" i="16"/>
  <c r="B34" i="16"/>
  <c r="L34" i="16" s="1"/>
  <c r="M34" i="16" s="1"/>
  <c r="E34" i="16"/>
  <c r="D34" i="16"/>
  <c r="K34" i="16"/>
  <c r="J39" i="16"/>
  <c r="K38" i="16"/>
  <c r="B38" i="16"/>
  <c r="L38" i="16" s="1"/>
  <c r="M38" i="16" s="1"/>
  <c r="D37" i="16"/>
  <c r="E39" i="16"/>
  <c r="J38" i="16"/>
  <c r="K37" i="16"/>
  <c r="B37" i="16"/>
  <c r="L37" i="16" s="1"/>
  <c r="M37" i="16" s="1"/>
  <c r="K39" i="16"/>
  <c r="B39" i="16"/>
  <c r="L39" i="16" s="1"/>
  <c r="M39" i="16" s="1"/>
  <c r="D38" i="16"/>
  <c r="E37" i="16"/>
  <c r="D39" i="16"/>
  <c r="E38" i="16"/>
  <c r="J37" i="16"/>
  <c r="B36" i="16"/>
  <c r="K35" i="16"/>
  <c r="B35" i="16"/>
  <c r="L35" i="16" s="1"/>
  <c r="M35" i="16" s="1"/>
  <c r="D33" i="16"/>
  <c r="E33" i="16"/>
  <c r="J35" i="16"/>
  <c r="K33" i="16"/>
  <c r="B33" i="16"/>
  <c r="L33" i="16" s="1"/>
  <c r="M33" i="16" s="1"/>
  <c r="E35" i="16"/>
  <c r="J33" i="16"/>
  <c r="D35" i="16"/>
  <c r="B32" i="16"/>
  <c r="J31" i="16"/>
  <c r="J29" i="16"/>
  <c r="E31" i="16"/>
  <c r="E29" i="16"/>
  <c r="B28" i="16"/>
  <c r="B31" i="16"/>
  <c r="L31" i="16" s="1"/>
  <c r="M31" i="16" s="1"/>
  <c r="D31" i="16"/>
  <c r="D29" i="16"/>
  <c r="B29" i="16"/>
  <c r="L29" i="16" s="1"/>
  <c r="M29" i="16" s="1"/>
  <c r="K31" i="16"/>
  <c r="K29" i="16"/>
  <c r="J27" i="16"/>
  <c r="J26" i="16"/>
  <c r="K24" i="16"/>
  <c r="B24" i="16"/>
  <c r="L24" i="16" s="1"/>
  <c r="M24" i="16" s="1"/>
  <c r="J22" i="16"/>
  <c r="K21" i="16"/>
  <c r="B21" i="16"/>
  <c r="L21" i="16" s="1"/>
  <c r="M21" i="16" s="1"/>
  <c r="D20" i="16"/>
  <c r="E19" i="16"/>
  <c r="B18" i="16"/>
  <c r="D21" i="16"/>
  <c r="E27" i="16"/>
  <c r="E26" i="16"/>
  <c r="J24" i="16"/>
  <c r="E22" i="16"/>
  <c r="J21" i="16"/>
  <c r="K20" i="16"/>
  <c r="B20" i="16"/>
  <c r="L20" i="16" s="1"/>
  <c r="M20" i="16" s="1"/>
  <c r="D19" i="16"/>
  <c r="J19" i="16"/>
  <c r="D27" i="16"/>
  <c r="D26" i="16"/>
  <c r="E24" i="16"/>
  <c r="B23" i="16"/>
  <c r="D22" i="16"/>
  <c r="E21" i="16"/>
  <c r="J20" i="16"/>
  <c r="K19" i="16"/>
  <c r="B19" i="16"/>
  <c r="L19" i="16" s="1"/>
  <c r="M19" i="16" s="1"/>
  <c r="B27" i="16"/>
  <c r="L27" i="16" s="1"/>
  <c r="M27" i="16" s="1"/>
  <c r="B26" i="16"/>
  <c r="L26" i="16" s="1"/>
  <c r="M26" i="16" s="1"/>
  <c r="D24" i="16"/>
  <c r="K22" i="16"/>
  <c r="B22" i="16"/>
  <c r="L22" i="16" s="1"/>
  <c r="M22" i="16" s="1"/>
  <c r="E20" i="16"/>
  <c r="K27" i="16"/>
  <c r="K26" i="16"/>
  <c r="K17" i="16"/>
  <c r="B17" i="16"/>
  <c r="L17" i="16" s="1"/>
  <c r="M17" i="16" s="1"/>
  <c r="D15" i="16"/>
  <c r="K13" i="16"/>
  <c r="B13" i="16"/>
  <c r="L13" i="16" s="1"/>
  <c r="M13" i="16" s="1"/>
  <c r="J17" i="16"/>
  <c r="K15" i="16"/>
  <c r="B15" i="16"/>
  <c r="L15" i="16" s="1"/>
  <c r="M15" i="16" s="1"/>
  <c r="J13" i="16"/>
  <c r="E17" i="16"/>
  <c r="J15" i="16"/>
  <c r="E13" i="16"/>
  <c r="E15" i="16"/>
  <c r="B14" i="16"/>
  <c r="D13" i="16"/>
  <c r="D17" i="16"/>
  <c r="N47" i="16" l="1"/>
  <c r="N46" i="16"/>
  <c r="N31" i="16"/>
  <c r="N43" i="16"/>
  <c r="N41" i="16"/>
  <c r="N16" i="16"/>
  <c r="N44" i="16"/>
  <c r="N30" i="16"/>
  <c r="N39" i="16"/>
  <c r="N38" i="16"/>
  <c r="N34" i="16"/>
  <c r="N37" i="16"/>
  <c r="N35" i="16"/>
  <c r="N33" i="16"/>
  <c r="N29" i="16"/>
  <c r="N24" i="16"/>
  <c r="N21" i="16"/>
  <c r="N19" i="16"/>
  <c r="N26" i="16"/>
  <c r="N22" i="16"/>
  <c r="N27" i="16"/>
  <c r="N20" i="16"/>
  <c r="N17" i="16"/>
  <c r="N13" i="16"/>
  <c r="N15" i="16"/>
  <c r="N45" i="16" l="1"/>
  <c r="N40" i="16"/>
  <c r="N36" i="16"/>
  <c r="N32" i="16"/>
  <c r="N28" i="16"/>
  <c r="N14" i="16"/>
  <c r="N23" i="16"/>
  <c r="N18" i="16"/>
  <c r="Q40" i="16" l="1"/>
  <c r="Q18" i="16"/>
  <c r="Q32" i="16"/>
  <c r="Q23" i="16"/>
  <c r="Q45" i="16"/>
  <c r="Q36" i="16"/>
  <c r="N14" i="24" l="1"/>
  <c r="N15" i="24"/>
  <c r="N16" i="24"/>
  <c r="L20" i="24"/>
  <c r="N20" i="24"/>
  <c r="L24" i="24"/>
  <c r="N24" i="24"/>
  <c r="L28" i="24"/>
  <c r="N28" i="24"/>
  <c r="N29" i="24"/>
  <c r="N31" i="24"/>
  <c r="L38" i="24" l="1"/>
  <c r="I8" i="24"/>
  <c r="Q28" i="16" l="1"/>
  <c r="Q14" i="16" l="1"/>
  <c r="B12" i="16" l="1"/>
  <c r="L12" i="16" l="1"/>
  <c r="M12" i="16" l="1"/>
  <c r="N12" i="16" s="1"/>
  <c r="N11" i="16" s="1"/>
  <c r="N10" i="16" s="1"/>
  <c r="N9" i="16" l="1"/>
  <c r="O11" i="16"/>
  <c r="P10" i="16"/>
  <c r="Q9" i="16" l="1"/>
  <c r="N50" i="16"/>
  <c r="O9" i="16" s="1"/>
  <c r="O36" i="16"/>
  <c r="O28" i="16"/>
  <c r="O18" i="16"/>
  <c r="O23" i="16"/>
  <c r="O14" i="16"/>
  <c r="O32" i="16"/>
  <c r="O48" i="16"/>
  <c r="O46" i="16"/>
  <c r="O47" i="16"/>
  <c r="O16" i="16"/>
  <c r="O43" i="16"/>
  <c r="O44" i="16"/>
  <c r="O41" i="16"/>
  <c r="O34" i="16"/>
  <c r="O30" i="16"/>
  <c r="O38" i="16"/>
  <c r="O39" i="16"/>
  <c r="O37" i="16"/>
  <c r="O33" i="16"/>
  <c r="O35" i="16"/>
  <c r="O31" i="16"/>
  <c r="O29" i="16"/>
  <c r="Q11" i="16"/>
  <c r="O40" i="16" l="1"/>
  <c r="O45" i="16"/>
  <c r="O10" i="16"/>
  <c r="O20" i="16"/>
  <c r="O21" i="16"/>
  <c r="O27" i="16"/>
  <c r="O24" i="16"/>
  <c r="O22" i="16"/>
  <c r="O26" i="16"/>
  <c r="O19" i="16"/>
  <c r="O12" i="16"/>
  <c r="Q10" i="16"/>
  <c r="Q50" i="16" s="1"/>
  <c r="O15" i="16"/>
  <c r="O13" i="16"/>
  <c r="O17" i="16"/>
  <c r="O50" i="16" l="1"/>
  <c r="P50" i="16"/>
</calcChain>
</file>

<file path=xl/sharedStrings.xml><?xml version="1.0" encoding="utf-8"?>
<sst xmlns="http://schemas.openxmlformats.org/spreadsheetml/2006/main" count="1615" uniqueCount="801">
  <si>
    <t>Obra:</t>
  </si>
  <si>
    <t>Endereço:</t>
  </si>
  <si>
    <t>ITEM</t>
  </si>
  <si>
    <t>CÓDIGO</t>
  </si>
  <si>
    <t>DESCRIÇÃO</t>
  </si>
  <si>
    <t>QUANTIDADE</t>
  </si>
  <si>
    <t>1.1</t>
  </si>
  <si>
    <t>2.1</t>
  </si>
  <si>
    <t>2.2</t>
  </si>
  <si>
    <t>2.3</t>
  </si>
  <si>
    <t>02.006.0050-A</t>
  </si>
  <si>
    <t>3.1</t>
  </si>
  <si>
    <t>3.2</t>
  </si>
  <si>
    <t>3.3</t>
  </si>
  <si>
    <t>08.026.0001-A</t>
  </si>
  <si>
    <t>02.015.0001-A</t>
  </si>
  <si>
    <t>02.016.0001-A</t>
  </si>
  <si>
    <t>03.009.0005-A</t>
  </si>
  <si>
    <t>11.013.0075-A</t>
  </si>
  <si>
    <t>19.004.0047-2</t>
  </si>
  <si>
    <t>01.003.0001-A</t>
  </si>
  <si>
    <t>01.003.0011-A</t>
  </si>
  <si>
    <t>01.008.0200-A</t>
  </si>
  <si>
    <t>02.004.0003-A</t>
  </si>
  <si>
    <t>03.023.0010-B</t>
  </si>
  <si>
    <t>06.011.0393-A</t>
  </si>
  <si>
    <t>06.011.0397-A</t>
  </si>
  <si>
    <t>06.011.0399-A</t>
  </si>
  <si>
    <t>06.203.0139-A</t>
  </si>
  <si>
    <t>06.203.0142-A</t>
  </si>
  <si>
    <t>06.203.0144-A</t>
  </si>
  <si>
    <t>08.001.0009-A</t>
  </si>
  <si>
    <t>11.004.0021-B</t>
  </si>
  <si>
    <t>11.005.0015-A</t>
  </si>
  <si>
    <t>19.005.0010-C</t>
  </si>
  <si>
    <t>19.007.0015-C</t>
  </si>
  <si>
    <t>20.004.0125-A</t>
  </si>
  <si>
    <t>20.086.0590-A</t>
  </si>
  <si>
    <t>22.020.0120-A</t>
  </si>
  <si>
    <t>TOTAL</t>
  </si>
  <si>
    <t>MEMÓRIA DE CÁLCULO</t>
  </si>
  <si>
    <t>%</t>
  </si>
  <si>
    <t>Taxa representativa das DESPESAS INDIRETAS, exceto tributos e despesas financeiras</t>
  </si>
  <si>
    <t>TIPO</t>
  </si>
  <si>
    <t>ALÍQUOTA (%)</t>
  </si>
  <si>
    <t>Seguro e Garantia</t>
  </si>
  <si>
    <t>Taxa representativa das DESPESAS FINANCEIRAS</t>
  </si>
  <si>
    <t>Taxa representativa do LUCRO</t>
  </si>
  <si>
    <t>I. 1 -</t>
  </si>
  <si>
    <t>I. 2 -</t>
  </si>
  <si>
    <t>I. 3 -</t>
  </si>
  <si>
    <t>UN</t>
  </si>
  <si>
    <t>PEAD BRASIL</t>
  </si>
  <si>
    <t>1.2</t>
  </si>
  <si>
    <t xml:space="preserve">   OBSERVAÇÕES:</t>
  </si>
  <si>
    <t>KG</t>
  </si>
  <si>
    <t>LOCACAO DE CONTAINER 2,30 X 6,00 M, ALT. 2,50 M, COM 1 SANITARIO, PARA ESCRITORIO, COMPLETO, SEM DIVISORIAS INTERNAS (NAO INCLUI MOBILIZACAO/DESMOBILIZACAO)</t>
  </si>
  <si>
    <t>MÊS</t>
  </si>
  <si>
    <t>UNIDADE</t>
  </si>
  <si>
    <t>VALOR</t>
  </si>
  <si>
    <t>FORNECIMENTO E INSTALAÇÃO DE PLACA DE OBRA COM CHAPA GALVANIZADA E ESTRUTURA DE MADEIRA. AF_03/2022_PS</t>
  </si>
  <si>
    <t>M²</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</si>
  <si>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</si>
  <si>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UN/MÊS</t>
  </si>
  <si>
    <t>INSTALACAO E LIGACAO PROVISORIA PARA ABASTECIMENTO DE AGUA EESGOTAMENTO SANITARIO EM CANTEIRO DE OBRAS, INCLUSIVE ESCAVACAO, EXCLUSIVE REPOSICAO DA PAVIMENTACAO DO LOGRADOURO PUBLICO</t>
  </si>
  <si>
    <t>ROCADA MECANICA, COM UTILIZACAO DE ROCADEIRA MECANICA, EXCLUSIVE LIMPEZA</t>
  </si>
  <si>
    <t>LIMPEZA MANUAL DE MATERIAIS DIVERSOS EM AREA DE MANGUEZAL(LIXO)</t>
  </si>
  <si>
    <t>ESCAVADEIRA HIDRAULICA DE ESTEIRA, COM PESO OPERACIONAL EM TORNO DE 23T, MOTOR DIESEL EM TORNO DE 172CV, CACAMBA COM CAPACIDADE APROXIMADA DE 1, 14M3, PROFUNDIDADE DE ESCAVACAO MAXIMA DE 6, 02M, COM 3 BRACOS ARTICULADOS, BRACO INTERMEDIARIO AJUSTAVEL EM 3 POSICOES, INCLUSIVE OPERADOR</t>
  </si>
  <si>
    <t>H</t>
  </si>
  <si>
    <t>ATERRO COM MATERIAL DE 1ª CATEGORIA, COMPACTADO MANUALMENTE EM CAMADAS DE 20CM DE MATERIAL APILOADO, PROVENIENTE DE JAZIDADISTANTE ATE 1KM, INCLUSIVE ESCAVACAO, CARGA, TRANSPORTE EM CAMINHAO BASCULANTE, DESCARGA, ESPALHAMENTO E IRRIGACAO MANUAIS</t>
  </si>
  <si>
    <t>M³</t>
  </si>
  <si>
    <t>VÁLVULA BORBOLETA COM FLANGES DIÂMETRO 400MM, DE FERRO FUNIDO DÚCTIL, COM MECANISMO DE REDUÇÃO TIPO C - PN-16 - SÉRIE AWWA-VBFW COM VOLANTE. FORNECIMENTO</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</si>
  <si>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600MM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</si>
  <si>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t>
  </si>
  <si>
    <t>REDUÇÃO DE FERRO FUNDIDO DÚCTIL, PINTADO INTERNA E EXTERNAMENTE COM TINTA BETUMINOSA, COM 2 FLANGES, INCLUSIVE FORNECIMENTO DO MATERIAL PARA JUNTA (ARRUELA DE BORRACHA, PARAFUSO COM PORCA) COM DIÂMETRO DE (450x400)mm. FORNECIMENTO</t>
  </si>
  <si>
    <t>TÊ DE REDUÇÃO DE FERRO FUNDIDO, FFF, DIÂMETRO NOMINAL (400x200)MM. FORNECIMENTO</t>
  </si>
  <si>
    <t>CONCRETO ARMADO, FCK=25MPA, INCLUINDO MATERIAIS PARA 1, 00M3 DECONCRETO(IMPORTADO DE USINA)ADENSADO E COLOCADO, 14, 00M2 DEAREA MOLDADA, FORMAS E ESCORAMENTO CONFORME ITENS 11.004.0022E 11.004.0035, 60KG DE ACO CA-50, INCLUSIVE MAO-DE-OBRA PARACORTE, DOBRAGEM, MONTAGEM E COLOCACAO NAS FORMAS</t>
  </si>
  <si>
    <t>ENCANADOR OU BOMBEIRO HIDRÁULICO COM ENCARGOS COMPLEMENTARES</t>
  </si>
  <si>
    <t>AUXILIAR DE ENCANADOR OU BOMBEIRO HIDRAULICO (HORISTA)</t>
  </si>
  <si>
    <t>FONTE</t>
  </si>
  <si>
    <t>INSTALACAO E LIGACAO PROVISORIA DE ALIMENTACAO DE ENERGIA ELETRICA, EM BAIXA TENSAO, PARA CANTEIRO DE OBRAS, M3-CHAVE 100A, CARGA 3KW, 20CV, EXCLUSIVE O FORNECIMENTO DO MEDIDOR</t>
  </si>
  <si>
    <t>MÁQUINA PARA SOLDA POR TERMOFUSÃO PARA TUBOS DE POLIETILENO DE ALTA DENSIDADE (PEAD) COM DIÂMETRO EXTERNO DE 315 A 630 MM, POTÊNCIA ENTRE 8000 E 12350 W - MATERIAIS NA OPERAÇÃO. AF_05/2023</t>
  </si>
  <si>
    <t>CC001</t>
  </si>
  <si>
    <t>X</t>
  </si>
  <si>
    <t>APLICAÇÃO</t>
  </si>
  <si>
    <t>=</t>
  </si>
  <si>
    <t>FORNECIMENTO E INSTALAÇÃO DE SUPORTE DE MADEIRA PARA PLACAS DE SINALIZAÇÃO, EM SOLO, COM H= DE 2,5 M E SEÇÃO DE 7,5 X 7,5 CM. AF_03/2022</t>
  </si>
  <si>
    <t>PLACA DE OBRA (PARA CONSTRUCAO CIVIL) EM CHAPA GALVANIZADA *N. 22*, ADESIVADA, DE *2,4 X 1,2* M (SEM POSTES PARA FIXACAO)</t>
  </si>
  <si>
    <t>CATEGORIA</t>
  </si>
  <si>
    <t>MATERIAL</t>
  </si>
  <si>
    <t>SERVIÇO</t>
  </si>
  <si>
    <t>COMPOSIÇÃO</t>
  </si>
  <si>
    <t>1.3</t>
  </si>
  <si>
    <t>1.4</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</si>
  <si>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</si>
  <si>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</si>
  <si>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EQUIPAMENTO</t>
  </si>
  <si>
    <t>1.5</t>
  </si>
  <si>
    <t>BARRACAO OBRA C/PAREDES CHAPAS MADEIRA COMPENSADA, PLASTIF., LISA, COLAGEM FENOLICA, PROVA D'AGUA, COM 10MM ESP.PISO E ESTRUTURA MADEIRA 3ª, COBERTURA TELHAS ONDULADAS 6MM FIBROCIMENTO, EXCL.PINT.E LIGACOES PROVISORIAS, INCL.INST., APARELHOS, ESQUADRIAS E FERRAG., PROJ.Nº2006/EMOP, ESCRITORIO, SANITARIOS, DEPOSITOS E TORRE C/CAIXA D`AGUA 500L, REAPROVEITADO 5 VEZES3% - DESGASTE DE FERRAMENTAS E EPI1% - GRAMPO E ROSETA DE MADEIRA36% - PARAFUSO DE FIXACAO</t>
  </si>
  <si>
    <t>TRANSPORTE COM CAMINHÃO CARROCERIA COM GUINDAUTO (MUNCK), MOMENTO MÁXIMO DE CARGA 11,7 TM, EM VIA URBANA PAVIMENTADA, DMT ATÉ 30KM (UNIDADE: TXKM). AF_07/2020</t>
  </si>
  <si>
    <t xml:space="preserve">100952	</t>
  </si>
  <si>
    <t>TXKM</t>
  </si>
  <si>
    <t>DESCRIÇÃO DOS SERVIÇOS</t>
  </si>
  <si>
    <t>UNID.</t>
  </si>
  <si>
    <t>QUANT.</t>
  </si>
  <si>
    <t>CUSTO UNIT. S/ BDI</t>
  </si>
  <si>
    <t>CUSTO UNIT. C/ BDI</t>
  </si>
  <si>
    <t>CUSTO TOTAL C/ BDI</t>
  </si>
  <si>
    <t>% ITEM</t>
  </si>
  <si>
    <t xml:space="preserve"> MÊS BASE: </t>
  </si>
  <si>
    <t xml:space="preserve"> OBRA:</t>
  </si>
  <si>
    <t xml:space="preserve"> ENDEREÇO:</t>
  </si>
  <si>
    <r>
      <t xml:space="preserve"> TIPO DE CONTRIBUIÇÃO PREVIDENCIÁRIA:   </t>
    </r>
    <r>
      <rPr>
        <sz val="11"/>
        <color theme="1"/>
        <rFont val="Calibri"/>
        <family val="2"/>
        <scheme val="minor"/>
      </rPr>
      <t>DESONERADO</t>
    </r>
  </si>
  <si>
    <t>PLANILHA ORÇAMENTÁRIA</t>
  </si>
  <si>
    <t xml:space="preserve"> BDI SERVIÇO:   </t>
  </si>
  <si>
    <t xml:space="preserve"> BDI MATERIAL:  </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</si>
  <si>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400MM OU 450MM</t>
  </si>
  <si>
    <t>MONTAGEM SEM FORNECIMENTO DE VALVULAS BORBOLETA, VALVULAS DERETENCAO OU SIMILARES, TIPO WAFER(MONTAGEM ENTRE FLANGES ADJACENTES), CLASSE PN-16, INCLUSIVE O FORNECIMENTO DOS MATERIAISPARA AS JUNTAS(TIRANTES COM PORCAS E PARAFUSOS DE ACO CARBONO) CUSTO POR ACESSORIO, COM DIAMETRO DE 200MM</t>
  </si>
  <si>
    <t>DR 14.25.0056</t>
  </si>
  <si>
    <t>SCO 02/25</t>
  </si>
  <si>
    <t>FORNECIMENTO E INSTALAÇÃO DE SUPORTE DE MADEIRA PARA PLACAS DE SINALIZAÇÃO, EM SOLO, COM H= DE 2,5 M E SEÇÃO DE 7,5 X 7,5 CM. AF_03/2022 C/ PLACA DE OBRA (PARA CONSTRUCAO CIVIL) EM CHAPA GALVANIZADA *N. 22*, ADESIVADA, DE *2,4 X 1,2* M (COM POSTES PARA FIXACAO)</t>
  </si>
  <si>
    <t>CC002</t>
  </si>
  <si>
    <t>AUXILIAR DE ENCANADOR OU BOMBEIRO HIDRÁULICO COM ENCARGOS COMPLEMENTARES</t>
  </si>
  <si>
    <t>RETIRADA DE JUNÇÃO FLANGEADA F°F° DN 600 X DN 300MM, INCLUSO EQUIPAMENTO E MÃO DE OBRA</t>
  </si>
  <si>
    <t>VALVULA BORBOLETA COM FLANGES, DE FERRO FUNDIDO DUCTIL, SERIE AWWA, CLASSE 1MPA, PINTADA INTERNA E EXTERNAMENTE COM TINTA EPOXI POLIAMIDA, COM 2 FLANGES, INCLUSIVE FORNECIMENTO DO MATERIAL PARA JUNTA (ARRUELA DE BORRACHA, PARAFUSOS COM PORCA), COM DIÂMETRO DE 200MM. FORNECIMENTO E ASSENTAMENTO.(DESONERADO)</t>
  </si>
  <si>
    <t>CC003</t>
  </si>
  <si>
    <t>CC004</t>
  </si>
  <si>
    <t>CC005</t>
  </si>
  <si>
    <t>CC006</t>
  </si>
  <si>
    <t>CC007</t>
  </si>
  <si>
    <t>COTAÇÃO</t>
  </si>
  <si>
    <t>ASSENTAMENTO DE TUBO PEAD LISO PARA REDE DE ÁGUA, DIÂMETRO DE 450 MM, JUNTA SOLDADA (NÃO INCLUI A EXECUÇÃO DE SOLDA)</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</si>
  <si>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</si>
  <si>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</si>
  <si>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ASSENTADOR DE TUBOS COM ENCARGOS COMPLEMENTARES</t>
  </si>
  <si>
    <t>SERVENTE COM ENCARGOS COMPLEMENTARES</t>
  </si>
  <si>
    <t>M</t>
  </si>
  <si>
    <t>ESCAVAÇÃO MECANIZADA DE VALA COM PROF. ATÉ 1,5 M (MÉDIA MONTANTE E JUSANTE/UMA COMPOSIÇÃO POR TRECHO), ESCAVADEIRA (0,8 M3), LARG. DE 1,5 M A 2,5 M, EM SOLO DE 1A CATEGORIA, EM LOCAIS COM ALTO NÍVEL DE INTERFERÊNCIA. AF_09/2024</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</si>
  <si>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</si>
  <si>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</si>
  <si>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CARGA, MANOBRA E DESCARGA DE SOLOS E MATERIAIS GRANULARES EM CAMINHÃO BASCULANTE 10 M³ - CARGA COM ESCAVADEIRA HIDRÁULICA (CAÇAMBA DE 1,20 M³ / 155 HP) E DESCARGA LIVRE (UNIDADE: M3). AF_07/2020</t>
  </si>
  <si>
    <t>TRANSPORTE COM CAMINHÃO BASCULANTE DE 10 M³, EM VIA URBANA PAVIMENTADA, DMT ATÉ 30 KM (UNIDADE: M3XKM). AF_07/2020</t>
  </si>
  <si>
    <t>M³XKM</t>
  </si>
  <si>
    <t>ATERRO MECANIZADO DE VALA COM RETROESCAVADEIRA (CAPACIDADE DA CAÇAMBA DA RETRO: 0,26 M³/POTÊNCIA: 88 HP), LARGURA ATÉ 1,5 M, PROFUNDIDADE DE 1,5 A 3,0 M, COM AREIA PARA ATERRO. AF_08/2023</t>
  </si>
  <si>
    <t>DEMOLIÇÃO PARCIAL DE PAVIMENTO ASFÁLTICO, DE FORMA MECANIZADA, SEM REAPROVEITAMENTO. AF_09/2023</t>
  </si>
  <si>
    <t>VÁLVULA BORBOLETA COM FLANGES DIÂMETRO 600MM, DE FERRO FUNIDO DÚCTIL, COM MECANISMO DE REDUÇÃO TIPO C - PN-10 - SÉRIE AWWA-VBFW COM VOLANTE. FORNECIMENTO</t>
  </si>
  <si>
    <t>TÊ DE REDUÇÃO DE FERRO FUNDIDO, FFF, DIÂMETRO NOMINAL (600x400)MM. FORNECIMENTO</t>
  </si>
  <si>
    <t>PESQUISA DE MERCADO 4.1</t>
  </si>
  <si>
    <t>SERVIÇO DE SOLDA TERMOPLASTICA EM TUBO PEAD DE=450MM</t>
  </si>
  <si>
    <t>PESQUISA DE MERCADO 4.2</t>
  </si>
  <si>
    <t>SERVIÇO DE SOLDA TERMOPLASTICA EM TUBO PEAD DE=280MM</t>
  </si>
  <si>
    <t>MOD902500</t>
  </si>
  <si>
    <t>SOLDADOR - SOLDA ELÉTRICA OU DE OUTROS TIPOS SIMPLES EM OBRAS CIVIS, CORTE COM MAÇARICO (DESONERADO)</t>
  </si>
  <si>
    <t>MOD900300</t>
  </si>
  <si>
    <t>AJUDANTE DE SOLDADOR (DESONARADO)</t>
  </si>
  <si>
    <t>Despesas financeiras</t>
  </si>
  <si>
    <t xml:space="preserve">Lucro presumido </t>
  </si>
  <si>
    <t>GRUPO A .</t>
  </si>
  <si>
    <r>
      <t xml:space="preserve">Administração central / </t>
    </r>
    <r>
      <rPr>
        <i/>
        <sz val="13"/>
        <color theme="1"/>
        <rFont val="Calibri"/>
        <family val="2"/>
        <scheme val="minor"/>
      </rPr>
      <t>"SINAPI" - Sistema Nacional de Preços e Índices para a Construção Civil</t>
    </r>
  </si>
  <si>
    <t>GRUPO B .</t>
  </si>
  <si>
    <t>GRUPO C .</t>
  </si>
  <si>
    <t>GRUPO D .</t>
  </si>
  <si>
    <t>Impostos</t>
  </si>
  <si>
    <t>AC -</t>
  </si>
  <si>
    <t>SG -</t>
  </si>
  <si>
    <t>SCR -</t>
  </si>
  <si>
    <t xml:space="preserve">Seguro contra riscos </t>
  </si>
  <si>
    <t>DF -</t>
  </si>
  <si>
    <t>LP -</t>
  </si>
  <si>
    <t xml:space="preserve">PIS (Programa de Integração Social) </t>
  </si>
  <si>
    <t xml:space="preserve">COFINS (Contribuição para o Financiamento da Seguridade Social) </t>
  </si>
  <si>
    <t xml:space="preserve">ISSQN (Imposto Sobre Serviços de Qualquer Natureza) </t>
  </si>
  <si>
    <t>INSS (Instituto Nacional do Seguro Social)</t>
  </si>
  <si>
    <t>ISS</t>
  </si>
  <si>
    <t>Alíquota do ISS utilizada pelo município de Três Rios</t>
  </si>
  <si>
    <t>Estimativa de percentual da base de cálculo para o ISS, baseada na legislação tributária municipal</t>
  </si>
  <si>
    <r>
      <t xml:space="preserve">BDI = (((1 + AC + SG + SCR)*(1 + DF)*(1 + LP))/(1 - </t>
    </r>
    <r>
      <rPr>
        <b/>
        <sz val="13"/>
        <color theme="1"/>
        <rFont val="Symbol"/>
        <family val="1"/>
        <charset val="2"/>
      </rPr>
      <t>å</t>
    </r>
    <r>
      <rPr>
        <b/>
        <sz val="13"/>
        <color theme="1"/>
        <rFont val="Calibri"/>
        <family val="2"/>
      </rPr>
      <t>I)) - 1</t>
    </r>
    <r>
      <rPr>
        <b/>
        <sz val="13"/>
        <color theme="1"/>
        <rFont val="Calibri"/>
        <family val="2"/>
        <scheme val="minor"/>
      </rPr>
      <t xml:space="preserve"> </t>
    </r>
  </si>
  <si>
    <t>I. 4 -</t>
  </si>
  <si>
    <t>PESQUISA DE MERCADO</t>
  </si>
  <si>
    <t>LUVA JUNTA MECÂNICA (LUVA DE CORRER COM BOLSA JUNTA MECÂNICA) DE FERRO FUNDIDO PARA REDE DE ÁGUA, DN 600 MM. FORNECIMENTO</t>
  </si>
  <si>
    <t>EXTREMIDADE DE FERRO FUNDIDO DÚCTIL, PINTADO INTERNAMENTE E EXTERNAMENTE COM TINTA BETUMINOSA, COM 1 FLANGE E 1 PONTA, INCLUSIVE FORNECIMENTO DO MATERIAL PARA JUNTA (ARRUELA DE BORRACHA, PARAFUSOS COM PORCA), COM DIÂMETRO DE 600MM. FORNECIMENTO</t>
  </si>
  <si>
    <t>19.011.0082-2</t>
  </si>
  <si>
    <t>MAQUINA DE SOLDA POR TERMOFUSAO PARA GEOMEMBRANAS PEAD COM ESPESSURAS DE 0,5MM A 2,5MM,POTENCIA DE 1800/1500/1200W,FREQUENCIA DE 50/60 HZ, TENSAO DE 220V,EXCLUSIVE OPERADOR</t>
  </si>
  <si>
    <t>OPERADOR DE MÁQUINAS E EQUIPAMENTOS COM ENCARGOS COMPLEMENTARES</t>
  </si>
  <si>
    <t>VIBRADOR DE IMERSAO,TUBO DE 48X480MM,COM MANGOTE DE 5,00M DECOMPRIMENTO,MOTOR A GASOLINA,EXCLUSIVE OPERADOR</t>
  </si>
  <si>
    <t>FORMAS DE CHAPAS DE MADEIRA COMPENSADA, DE 20MM DE ESPESSURA, PLASTIFICADAS, SERVINDO 2 VEZES, E MADEIRA AUXILIAR SERVINDO 3VEZES, INCLUSIVE FORNECIMENTO E DESMOLDAGEM, EXCLUSIVE ESCORAMENTO</t>
  </si>
  <si>
    <t>AJUDANTE DE PEDREIRO COM ENCARGOS COMPLEMENTARES</t>
  </si>
  <si>
    <t>PEDREIRO COM ENCARGOS COMPLEMENTARES</t>
  </si>
  <si>
    <t>CARPINTEIRO DE ESQUADRIA COM ENCARGOS COMPLEMENTARES</t>
  </si>
  <si>
    <t>AJUDANTE DE CARPINTEIRO COM ENCARGOS COMPLEMENTARES</t>
  </si>
  <si>
    <t>ARMADOR COM ENCARGOS COMPLEMENTARES</t>
  </si>
  <si>
    <t>MAT036250</t>
  </si>
  <si>
    <t>ARAME RECOZIDO 16 BWG, D = 1,65 MM (0,016 KG/M) OU 18 BWG, D = 1,25 MM (0,01 KG/M)</t>
  </si>
  <si>
    <t>ACO CA-50, 16,0 MM, VERGALHAO</t>
  </si>
  <si>
    <t>ACO CA-50, 6,3 MM, VERGALHAO</t>
  </si>
  <si>
    <t>CONCRETO BOMBEADO, ADITIVO E TRANSPORTE, COM RESISTÊNCIA CARACTERÍSTICA À COMPRESSAO 30 Mpa</t>
  </si>
  <si>
    <t>ESTACA HÉLICE CONTÍNUA, DIÂMETRO DE 30 CM, INCLUSO CONCRETO FCK=30MPA E ARMADURA MÍNIMA (EXCLUSIVE BOMBEAMENTO, MOBILIZAÇÃO E DESMOBILIZAÇÃO). AF_12/2019</t>
  </si>
  <si>
    <t>MONTAGEM E DESMONTAGEM DE FÔRMA DE VIGA, ESCORAMENTO METÁLICO, PÉ-DIREITO DUPLO, EM CHAPA DE MADEIRA RESINADA, 6 UTILIZAÇÕES. AF_09/2020</t>
  </si>
  <si>
    <t>T</t>
  </si>
  <si>
    <t>TRANSPORTE COM CAMINHÃO CARROCERIA COM GUINDAUTO (MUNCK), MOMENTO MÁXIMO DE CARGA 11,7 TM, EM VIA URBANA PAVIMENTADA, ADICIONAL PARA DMT EXCEDENTE A 30 KM (UNIDADE: TXKM). AF_07/2020</t>
  </si>
  <si>
    <t>ESCAVACAO E CARGA MECANICA DE VALA EM RODOVIAS,UTILIZANDO VALETADEIRA DE 135HP,INCLUSIVE CAMINHAO</t>
  </si>
  <si>
    <t>PROFUNDIDADE</t>
  </si>
  <si>
    <t>ACO CA-50, 10,0 MM, VERGALHAO</t>
  </si>
  <si>
    <t>ESCAVAÇÃO MANUAL DE VALA. AF_09/2024</t>
  </si>
  <si>
    <t>GUIA (MEIO-FIO) E SARJETA CONJUGADOS DE CONCRETO, MOLDADA IN LOCO EM TRECHO CURVO COM EXTRUSORA, 60 CM BASE (15 CM BASE DA GUIA + 45 CM BASE DA SARJETA) X 26 CM ALTURA. AF_01/2024</t>
  </si>
  <si>
    <t>TUNNEL LINER, PARA PROCESSO NAO DESTRUTIVO, CIRCULAR, CONSTITUIDO DE CHAPAS GALVANIZADAS OU REVESTIDAS COM EPOXY, ESPESSURADE 2, 70MM, DIAMETRO DE 1, 20M, PARAFUSOS, PORCAS E FERRAMENTASNECESSARIAS, RECOBRIMENTO MINIMO DE 1, 20M E MAXIMO DE 12, 90M, SOB A INFLUENCIA DO TREM-TIPO RODOVIARIO, EXCLUSIVE ANDAIME EESCAVACAO DENTRO DO TUNEL.ASSENTAMENTO</t>
  </si>
  <si>
    <t>COLARINHO PEAD TIPO PONTA CORPO CURTO DE 450MM SDR11 PN16 (TOPO)</t>
  </si>
  <si>
    <t>PM-001</t>
  </si>
  <si>
    <t>PM-004</t>
  </si>
  <si>
    <t>COLARINHO PEAD TIPO PONTA CORPO CURTO DE 225MM SDR11 PN16 (TOPO)</t>
  </si>
  <si>
    <t>PM-015</t>
  </si>
  <si>
    <t>COLARINHO PEAD TIPO PONTA CORPO CURTO DE 63MM SDR11 PN10 (TOPO)</t>
  </si>
  <si>
    <t>PM-022</t>
  </si>
  <si>
    <t>COLARINHO PEAD TIPO PONTA CORPO CURTO DE 180MM SDR11 PN16 (TOPO)</t>
  </si>
  <si>
    <t>PM-026</t>
  </si>
  <si>
    <t>COLARINHO PEAD TIPO PONTA CORPO CURTO DE 280MM SDR11 PN16 (TOPO)</t>
  </si>
  <si>
    <t>PM-002</t>
  </si>
  <si>
    <t>PM-003</t>
  </si>
  <si>
    <t xml:space="preserve">FLANGE SOLTO DE 225MM ACO </t>
  </si>
  <si>
    <t xml:space="preserve">FLANGE SOLTO DE 450MM ACO </t>
  </si>
  <si>
    <t>PM-007</t>
  </si>
  <si>
    <t xml:space="preserve">FLANGE SOLTO DE 110MM ACO </t>
  </si>
  <si>
    <t>PM-011</t>
  </si>
  <si>
    <t xml:space="preserve">FLANGE SOLTO DE 160MM ACO </t>
  </si>
  <si>
    <t>PM-014</t>
  </si>
  <si>
    <t xml:space="preserve">FLANGE SOLTO DE 60MM ACO </t>
  </si>
  <si>
    <t>PM-023</t>
  </si>
  <si>
    <t xml:space="preserve">FLANGE SOLTO DE 180MM ACO </t>
  </si>
  <si>
    <t>PM-027</t>
  </si>
  <si>
    <t xml:space="preserve">FLANGE SOLTO DE 280MM ACO </t>
  </si>
  <si>
    <t>PM-005</t>
  </si>
  <si>
    <t>TÊ DE REDUÇÃO DE 450MM X DE 225MM 90° PEAD PN-16</t>
  </si>
  <si>
    <t>PM-006</t>
  </si>
  <si>
    <t>TÊ DE REDUÇÃO DE 450MM X DE 110MM 90° PEAD PN-16</t>
  </si>
  <si>
    <t>PM-010</t>
  </si>
  <si>
    <t>TÊ DE REDUÇÃO DE 450MM X DE 160MM 90° PEAD PN-16</t>
  </si>
  <si>
    <t>PM-013</t>
  </si>
  <si>
    <t>TÊ DE REDUÇÃO DE 450MM X DE 60MM 90° PEAD PN-16</t>
  </si>
  <si>
    <t>PM-016</t>
  </si>
  <si>
    <t>TÊ DE REDUÇÃO DE 450MM X DE 200MM 90° PEAD PN-16</t>
  </si>
  <si>
    <t>PM-019</t>
  </si>
  <si>
    <t>TÊ DE REDUÇÃO DE 450MM X DE 280MM 90° PEAD PN-16</t>
  </si>
  <si>
    <t>PM-009</t>
  </si>
  <si>
    <t>COTOVELO DE 450MM DE 45°</t>
  </si>
  <si>
    <t>PM-020</t>
  </si>
  <si>
    <t>REDUÇÃO DE 450MM X DE 280MM PEAD PN-16</t>
  </si>
  <si>
    <t>PM-021</t>
  </si>
  <si>
    <t>REDUÇÃO DE 280MM X DE 180MM PEAD PN-16</t>
  </si>
  <si>
    <t>PM-025</t>
  </si>
  <si>
    <t>TÊ DE SERVIÇO 90° DE 280MM PEAD PN-16</t>
  </si>
  <si>
    <t>PM-028</t>
  </si>
  <si>
    <t>PM-029</t>
  </si>
  <si>
    <t>PM-030</t>
  </si>
  <si>
    <t>PM-031</t>
  </si>
  <si>
    <t>PM-032</t>
  </si>
  <si>
    <t>PM-033</t>
  </si>
  <si>
    <t>REDUÇÃO DE FERRO FUNDIDO DÚCTIL, PINTADO INTERNA E EXTERNAMENTE COM TINTA BETUMINOSA, COM 2 FLANGES, INCLUSIVE FORNECIMENTO DO MATERIAL PARA JUNTA (ARRUELA DE BORRACHA, PARAFUSO COM PORCA) COM DIÂMETRO DE (100x80)mm. FORNECIMENTO</t>
  </si>
  <si>
    <t>PM-035</t>
  </si>
  <si>
    <t>REDUÇÃO DE FERRO FUNDIDO DÚCTIL, PINTADO INTERNA E EXTERNAMENTE COM TINTA BETUMINOSA, COM 2 FLANGES, INCLUSIVE FORNECIMENTO DO MATERIAL PARA JUNTA (ARRUELA DE BORRACHA, PARAFUSO COM PORCA) COM DIÂMETRO DE (200x100)mm. FORNECIMENTO</t>
  </si>
  <si>
    <t>PM-036</t>
  </si>
  <si>
    <t>REDUÇÃO DE FERRO FUNDIDO DÚCTIL, PINTADO INTERNA E EXTERNAMENTE COM TINTA BETUMINOSA, COM 2 FLANGES, INCLUSIVE FORNECIMENTO DO MATERIAL PARA JUNTA (ARRUELA DE BORRACHA, PARAFUSO COM PORCA) COM DIÂMETRO DE (100x50)mm. FORNECIMENTO</t>
  </si>
  <si>
    <t>PM-034</t>
  </si>
  <si>
    <t>JUNÇÃO 45° DE FERRO FUNDIDO DÚCTIL, PINTADO INTERNA E EXTERNAMENTE COM TINTA BETUMINOSA, COM FLANGES, INCLUSIVE FORNECIMENTO DO MATERIAL PARA JUNTA (ARRUELA DE BORRACHA, PARAFUSO COM PORCA) COM DIÂMETRO DE (400x200)mm. FORNECIMENTO</t>
  </si>
  <si>
    <t>PM-039</t>
  </si>
  <si>
    <t>PM-040</t>
  </si>
  <si>
    <t>DR 15.25.0050</t>
  </si>
  <si>
    <t>VALVULA BORBOLETA COM FLANGES, DE FERRO FUNDIDO DUCTIL, SERIE AWWA, CLASSE 1MPA, PINTADA INTERNA E EXTERNAMENTE COM TINTA EPOXI POLIAMIDA, COM 2 FLANGES, INCLUSIVE FORNECIMENTO DO MATERIAL PARA JUNTA (ARRUELA DE BORRACHA, PARAFUSOS COM PORCA), COM DIÂMETRO DE 100MM. FORNECIMENTO E ASSENTAMENTO.(DESONERADO)</t>
  </si>
  <si>
    <t>DR 15.25.0053</t>
  </si>
  <si>
    <t>VALVULA BORBOLETA COM FLANGES, DE FERRO FUNDIDO DUCTIL, SERIE AWWA, CLASSE 1MPA, PINTADA INTERNA E EXTERNAMENTE COM TINTA EPOXI POLIAMIDA, COM 2 FLANGES, INCLUSIVE FORNECIMENTO DO MATERIAL PARA JUNTA (ARRUELA DE BORRACHA, PARAFUSOS COM PORCA), COM DIÂMETRO DE 150MM. FORNECIMENTO E ASSENTAMENTO.(DESONERADO)</t>
  </si>
  <si>
    <t xml:space="preserve">VALVULA BORBOLETA COM FLANGES, DE FERRO FUNDIDO DUCTIL, SERIE AWWA, CLASSE 1MPA, PINTADA INTERNA E EXTERNAMENTE COM TINTA EPOXI POLIAMIDA, COM 2 FLANGES, INCLUSIVE FORNECIMENTO DO MATERIAL PARA JUNTA (ARRUELA DE BORRACHA, PARAFUSOS COM PORCA), COM DIÂMETRO DE 60MM. </t>
  </si>
  <si>
    <t>PM-041</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</si>
  <si>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</si>
  <si>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</si>
  <si>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13,6,DE=110MM.FORNECIMENTO</t>
  </si>
  <si>
    <t>DR 09.15.0365</t>
  </si>
  <si>
    <t>EXTREMIDADE DE FERRO FUNDIDO DÚCTIL, PINTADO INTERNAMENTE E EXTERNAMENTE COM TINTA BETUMINOSA, COM 1 FLANGE E 1 PONTA, INCLUSIVE FORNECIMENTO DO MATERIAL PARA JUNTA (ARRUELA DE BORRACHA, PARAFUSOS COM PORCA), COM DIÂMETRO DE 250MM. FORNECIMENTO E ASSENTAMENTO</t>
  </si>
  <si>
    <t>DR 10.15.0359</t>
  </si>
  <si>
    <t>EXTREMIDADE DE FERRO FUNDIDO DÚCTIL, PINTADO INTERNAMENTE E EXTERNAMENTE COM TINTA BETUMINOSA, COM 1 FLANGE E 1 PONTA, INCLUSIVE FORNECIMENTO DO MATERIAL PARA JUNTA (ARRUELA DE BORRACHA, PARAFUSOS COM PORCA), COM DIÂMETRO DE 150MM. FORNECIMENTO E ASSENTAMENTO</t>
  </si>
  <si>
    <t>TUBO PVC DEFOFO, JEI, 1 MPA, DN 150 MM, PARA REDE DE AGUA (NBR 7665)</t>
  </si>
  <si>
    <t>ASSENTAMENTO DE TUBO DE PVC DEFOFO OU PRFV OU RPVC PARA REDE DE ÁGUA, DN 150 MM, JUNTA ELÁSTICA INTEGRADA, INSTALADO EM LOCAL COM NÍVEL ALTO DE INTERFERÊNCIAS (NÃO INCLUI FORNECIMENTO). AF_05/2024</t>
  </si>
  <si>
    <t>DR 14.25.0059</t>
  </si>
  <si>
    <t>VALVULA BORBOLETA COM FLANGES, DE FERRO FUNDIDO DUCTIL, SERIE AWWA, CLASSE 1MPA, PINTADA INTERNA E EXTERNAMENTE COM TINTA EPOXI POLIAMIDA, COM 2 FLANGES, INCLUSIVE FORNECIMENTO DO MATERIAL PARA JUNTA (ARRUELA DE BORRACHA, PARAFUSOS COM PORCA), COM DIÂMETRO DE 250MM. FORNECIMENTO E ASSENTAMENTO.(DESONERADO)</t>
  </si>
  <si>
    <t>TUBO PVC DEFOFO, JEI, 1 MPA, DN 250 MM, PARA REDE DE AGUA (NBR 7665)</t>
  </si>
  <si>
    <t>ASSENTAMENTO DE TUBO DE PVC DEFOFO OU PRFV OU RPVC PARA REDE DE ÁGUA, DN 250 MM, JUNTA ELÁSTICA INTEGRADA, INSTALADO EM LOCAL COM NÍVEL ALTO DE INTERFERÊNCIAS (NÃO INCLUI FORNECIMENTO). AF_05/2024</t>
  </si>
  <si>
    <t>CORTE E DOBRA DE AÇO CA-25, DIÂMETRO DE 8,0 MM. AF_06/2022</t>
  </si>
  <si>
    <t>ACO CA-50, 8,0 MM, VERGALHAO</t>
  </si>
  <si>
    <t xml:space="preserve">33	</t>
  </si>
  <si>
    <t>ARGAMASSA TRAÇO 1:0,5:4,5 (EM VOLUME DE CIMENTO, CAL E AREIA MÉDIA ÚMIDA) PARA ASSENTAMENTO DE ALVENARIA, PREPARO MANUAL. AF_08/2019</t>
  </si>
  <si>
    <t>FORMAS DE MADEIRA DE 3ª PARA MOLDAGEM DE PECAS DE CONCRETO ARMADO COM PARAMENTOS PLANOS, EM LAJES, VIGAS, PAREDES, ETC, SERVINDO A MADEIRA 2 VEZES, INCLUSIVE DESMOLDAGEM, EXCLUSIVE ESCORAMENTO</t>
  </si>
  <si>
    <t>LANÇAMENTO COM USO DE BALDES, ADENSAMENTO E ACABAMENTO DE CONCRETO EM ESTRUTURAS. AF_02/2022</t>
  </si>
  <si>
    <t>CONCRETO FCK = 15MPA, TRAÇO 1:3,4:3,5 (EM MASSA SECA DE CIMENTO/ AREIA MÉDIA/ BRITA 1) - PREPARO MANUAL. AF_05/2021</t>
  </si>
  <si>
    <t>CC008</t>
  </si>
  <si>
    <t>ALVENARIA DE BLOCOS DE CONCRETO ESTRUTURAL 14X19X29 CM (ESPESSURA 14 CM), FBK = 4,5 MPA, UTILIZANDO PALHETA. AF_10/2022</t>
  </si>
  <si>
    <t>TAMPAO FOFO ARTICULADO, COM BASE / REQUADRO, CLASSE D400 CARGA MAX 40 T, REDONDO, TAMPA 600 MM (COM INSCRICAO EM RELEVO DO TIPO DE REDE)</t>
  </si>
  <si>
    <t xml:space="preserve">683,86	</t>
  </si>
  <si>
    <t>SICRO NOVO 01/25</t>
  </si>
  <si>
    <t>PLACA DE REGULAMENTAÇÃO PARA SINALIZAÇÃO DE OBRAS MONTADA EM SUPORTE METALICO MÓVEL - D = 1,00 M - UTILIZAÇÃO DE 600 CICLOS - FORNECIMENTO, 01 IMPLANTAÇÃO E 01 RETIRADA DIÁRIA</t>
  </si>
  <si>
    <t>UN.DIA</t>
  </si>
  <si>
    <t>CC009</t>
  </si>
  <si>
    <t>DESENHISTA PROJETISTA COM ENCARGOS COMPLEMENTARES</t>
  </si>
  <si>
    <t>MAO-DE-OBRA DE ENGENHEIRO SANITARISTA, P/SERVICOS DE CONSULTORIA DE ENG.E ARQUITETURA,INCL.ENCARGOS SOCIAIS DESONERADOS</t>
  </si>
  <si>
    <t>CC010</t>
  </si>
  <si>
    <t>ENGENHEIRO CIVIL DE OBRA JUNIOR COM ENCARGOS COMPLEMENTARES</t>
  </si>
  <si>
    <t>TÉCNICO EM SEGURANÇA DO TRABALHO COM ENCARGOS COMPLEMENTARES</t>
  </si>
  <si>
    <t>MESTRE DE OBRAS COM ENCARGOS COMPLEMENTARES</t>
  </si>
  <si>
    <t>ENCARREGADO GERAL DE OBRAS COM ENCARGOS COMPLEMENTARES</t>
  </si>
  <si>
    <t>ALMOXARIFE COM ENCARGOS COMPLEMENTARES</t>
  </si>
  <si>
    <t>AUXILIAR DE ESCRITORIO COM ENCARGOS COMPLEMENTARES</t>
  </si>
  <si>
    <t>APONTADOR OU APROPRIADOR COM ENCARGOS COMPLEMENTARES</t>
  </si>
  <si>
    <t xml:space="preserve">5.804,39	</t>
  </si>
  <si>
    <t>TOTAL DA OBRA:</t>
  </si>
  <si>
    <t>MT 05.40.0250</t>
  </si>
  <si>
    <t>RETIRADA E RECOLOCAÇÃO DE CERCA PROTETORA, CONSTRUÍDA COM MONTANTES DE (3"x3") DE PINHO DE 3ª, COM 1,50M DE COMPRIMENTO, COM INTERVALO DE 6M E LINHA DE FITA, HORIZONTAL, EXCETO MATERIAIS.</t>
  </si>
  <si>
    <t>CC011</t>
  </si>
  <si>
    <t>TELA DE ACO SOLDADA NERVURADA, CA-60, T-196, (2,11 KG/M2), DIAMETRO DO FIO = 5,0 MM, LARGURA = 2,45 M, ESPACAMENTO DA MALHA = 30 X 10 CM</t>
  </si>
  <si>
    <t>CONCRETO BETUMINOSO USINADO A QUENTE (CBUQ) PARA PAVIMENTACAO ASFALTICA, PADRAO DNIT, FAIXA C, COM CAP 50/70 - AQUISICAO POSTO USINA</t>
  </si>
  <si>
    <t xml:space="preserve">08.001.0008-A	</t>
  </si>
  <si>
    <t>BASE DE BRITA CORRIDA, INCLUSIVE FORNECIMENTO DOS MATERIAIS, MEDIDA APOS A COMPACTACAO</t>
  </si>
  <si>
    <t>SUB-BASE DE BRITA CORRIDA, INCLUSIVE FORNECIMENTO DOS MATERIAIS, MEDIDA APOS A COMPACTACAO</t>
  </si>
  <si>
    <t xml:space="preserve">IMPRIMACAO DE BASE DE PAVIMENTACAO, DE ACORDO COM AS "INSTRUCOES PARA EXECUCAO", DO DER-RJ	</t>
  </si>
  <si>
    <t>CC012</t>
  </si>
  <si>
    <t>COMPOSIÇÃO DA TAXA DE BENEFÍCIOS E DESPESAS INDIRETAS -  SERVIÇOS</t>
  </si>
  <si>
    <t>SINAPI 05/25</t>
  </si>
  <si>
    <t>EMOP 04/25</t>
  </si>
  <si>
    <t>EMOP 04/24</t>
  </si>
  <si>
    <t>SCO 05/25</t>
  </si>
  <si>
    <t xml:space="preserve">SCO/RIO 05/25 </t>
  </si>
  <si>
    <t>SE 19.10.2050</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</si>
  <si>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</si>
  <si>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SCO 12/25</t>
  </si>
  <si>
    <t>ESTUDOS PRELIMINARES</t>
  </si>
  <si>
    <t>1.1.1</t>
  </si>
  <si>
    <t>ELABORAÇÃO DE ESTUDOS E PROJETOS DE INFRAESTRUTURA, SISTEMA HIDRÁULICO E ESTRUTURAL</t>
  </si>
  <si>
    <t>LEVANTAMENTO DE CAMPO DAS UNIDADES CONSUMIDORAS</t>
  </si>
  <si>
    <r>
      <t xml:space="preserve">      Banguzinho:</t>
    </r>
    <r>
      <rPr>
        <sz val="11"/>
        <color theme="1"/>
        <rFont val="Calibri"/>
        <family val="2"/>
        <scheme val="minor"/>
      </rPr>
      <t xml:space="preserve"> 144.000 m²</t>
    </r>
  </si>
  <si>
    <r>
      <t xml:space="preserve">      Ponto Azul:</t>
    </r>
    <r>
      <rPr>
        <sz val="11"/>
        <color theme="1"/>
        <rFont val="Calibri"/>
        <family val="2"/>
        <scheme val="minor"/>
      </rPr>
      <t xml:space="preserve"> 477.000 m²</t>
    </r>
  </si>
  <si>
    <r>
      <t xml:space="preserve">      Pilões:</t>
    </r>
    <r>
      <rPr>
        <sz val="11"/>
        <color theme="1"/>
        <rFont val="Calibri"/>
        <family val="2"/>
        <scheme val="minor"/>
      </rPr>
      <t xml:space="preserve"> 758.000 m²</t>
    </r>
  </si>
  <si>
    <r>
      <t xml:space="preserve">      </t>
    </r>
    <r>
      <rPr>
        <b/>
        <sz val="11"/>
        <color theme="1"/>
        <rFont val="Calibri"/>
        <family val="2"/>
        <scheme val="minor"/>
      </rPr>
      <t>Área total (Atotal)</t>
    </r>
    <r>
      <rPr>
        <sz val="11"/>
        <color theme="1"/>
        <rFont val="Calibri"/>
        <family val="2"/>
        <scheme val="minor"/>
      </rPr>
      <t xml:space="preserve">: Atotal = 144.000 + 477.000 + 758.000 = </t>
    </r>
    <r>
      <rPr>
        <b/>
        <sz val="11"/>
        <color theme="1"/>
        <rFont val="Calibri"/>
        <family val="2"/>
        <scheme val="minor"/>
      </rPr>
      <t>1.379.000 m²</t>
    </r>
    <r>
      <rPr>
        <sz val="11"/>
        <color theme="1"/>
        <rFont val="Calibri"/>
        <family val="2"/>
        <scheme val="minor"/>
      </rPr>
      <t xml:space="preserve"> = </t>
    </r>
    <r>
      <rPr>
        <b/>
        <sz val="11"/>
        <color theme="1"/>
        <rFont val="Calibri"/>
        <family val="2"/>
        <scheme val="minor"/>
      </rPr>
      <t>1,379 km²</t>
    </r>
  </si>
  <si>
    <r>
      <t xml:space="preserve">      Como não tem o número </t>
    </r>
    <r>
      <rPr>
        <b/>
        <sz val="11"/>
        <color theme="1"/>
        <rFont val="Calibri"/>
        <family val="2"/>
        <scheme val="minor"/>
      </rPr>
      <t>de unidades consumidoras</t>
    </r>
    <r>
      <rPr>
        <sz val="11"/>
        <color theme="1"/>
        <rFont val="Calibri"/>
        <family val="2"/>
        <scheme val="minor"/>
      </rPr>
      <t xml:space="preserve">, será estimado por </t>
    </r>
    <r>
      <rPr>
        <b/>
        <sz val="11"/>
        <color theme="1"/>
        <rFont val="Calibri"/>
        <family val="2"/>
        <scheme val="minor"/>
      </rPr>
      <t>produtividade de varredura territorial + cadastro georreferenciado</t>
    </r>
    <r>
      <rPr>
        <sz val="11"/>
        <color theme="1"/>
        <rFont val="Calibri"/>
        <family val="2"/>
        <scheme val="minor"/>
      </rPr>
      <t>.</t>
    </r>
  </si>
  <si>
    <r>
      <t xml:space="preserve">      Produtividade adotada (P):</t>
    </r>
    <r>
      <rPr>
        <sz val="11"/>
        <color theme="1"/>
        <rFont val="Calibri"/>
        <family val="2"/>
        <scheme val="minor"/>
      </rPr>
      <t xml:space="preserve"> 0,50 km²/dia/equipe (levantamento com georreferenciamento + fotos + planilha cadastral + compatibilização básica em campo).</t>
    </r>
  </si>
  <si>
    <t xml:space="preserve">      Essa produtividade é compatível com equipe pequena em área urbana/periurbana com paradas frequentes.</t>
  </si>
  <si>
    <t xml:space="preserve">      Dias de campo (Dcampo):</t>
  </si>
  <si>
    <r>
      <t xml:space="preserve">      Dcampo = Atotal / P = 1,379 / 0,50 = </t>
    </r>
    <r>
      <rPr>
        <b/>
        <sz val="11"/>
        <color theme="1"/>
        <rFont val="Calibri"/>
        <family val="2"/>
        <scheme val="minor"/>
      </rPr>
      <t>2,758 dias → arredonda para 3 dias</t>
    </r>
  </si>
  <si>
    <t xml:space="preserve">      Exigência: Georreferenciamento, registro fotográfico, planilha cadastral e compatibilização com cadastro existente </t>
  </si>
  <si>
    <t xml:space="preserve">      Serviço de gabinete:</t>
  </si>
  <si>
    <t xml:space="preserve">      - Consolidação/checagem/cadastro (Dgab): 2 dias</t>
  </si>
  <si>
    <t xml:space="preserve">      - Mobilização e planejamento (Dmob): 1 dia</t>
  </si>
  <si>
    <r>
      <t xml:space="preserve">      Campo:</t>
    </r>
    <r>
      <rPr>
        <sz val="11"/>
        <color theme="1"/>
        <rFont val="Calibri"/>
        <family val="2"/>
        <scheme val="minor"/>
      </rPr>
      <t xml:space="preserve"> 3 dias</t>
    </r>
  </si>
  <si>
    <r>
      <t xml:space="preserve">      Gabinete (consolidação):</t>
    </r>
    <r>
      <rPr>
        <sz val="11"/>
        <color theme="1"/>
        <rFont val="Calibri"/>
        <family val="2"/>
        <scheme val="minor"/>
      </rPr>
      <t xml:space="preserve"> 2 dias</t>
    </r>
  </si>
  <si>
    <r>
      <t xml:space="preserve">      Mobilização/planejamento:</t>
    </r>
    <r>
      <rPr>
        <sz val="11"/>
        <color theme="1"/>
        <rFont val="Calibri"/>
        <family val="2"/>
        <scheme val="minor"/>
      </rPr>
      <t xml:space="preserve"> 1 dia</t>
    </r>
  </si>
  <si>
    <r>
      <t xml:space="preserve">      ➜ </t>
    </r>
    <r>
      <rPr>
        <b/>
        <sz val="11"/>
        <color theme="1"/>
        <rFont val="Calibri"/>
        <family val="2"/>
        <scheme val="minor"/>
      </rPr>
      <t>Total:</t>
    </r>
    <r>
      <rPr>
        <sz val="11"/>
        <color theme="1"/>
        <rFont val="Calibri"/>
        <family val="2"/>
        <scheme val="minor"/>
      </rPr>
      <t xml:space="preserve"> 6 dias úteis</t>
    </r>
  </si>
  <si>
    <t xml:space="preserve">      O escopo contempla georreferenciamento, registro fotográfico, planilha cadastral e compatibilização com cadastro existente</t>
  </si>
  <si>
    <t>SINAPI 01/26</t>
  </si>
  <si>
    <t>AUXILIAR TÉCNICO DE ENGENHARIA COM ENCARGOS COMPLEMENTARES</t>
  </si>
  <si>
    <t>HORA</t>
  </si>
  <si>
    <t>DIAS</t>
  </si>
  <si>
    <t>QUAT. AUXILIAR</t>
  </si>
  <si>
    <t>1.1.2</t>
  </si>
  <si>
    <t>1.1.1.1</t>
  </si>
  <si>
    <t>1.1.1.2</t>
  </si>
  <si>
    <r>
      <t xml:space="preserve">   Referência: </t>
    </r>
    <r>
      <rPr>
        <sz val="11"/>
        <rFont val="Calibri"/>
        <family val="2"/>
        <scheme val="minor"/>
      </rPr>
      <t>SINAP - JANEIRO/26</t>
    </r>
  </si>
  <si>
    <r>
      <t xml:space="preserve">   Endereço: </t>
    </r>
    <r>
      <rPr>
        <sz val="11"/>
        <rFont val="Calibri"/>
        <family val="2"/>
        <scheme val="minor"/>
      </rPr>
      <t>PONTE DAS GARÇAS - TRÊS RIOS / RJ</t>
    </r>
  </si>
  <si>
    <t xml:space="preserve">      "Considerando a mobilização realizada em ambiente administrativo, não demandando utilização de veículo exclusivo"</t>
  </si>
  <si>
    <t xml:space="preserve">      Elaboração de estudo técnico destinado à definição da demanda atual e futura do sistema de abastecimento de água, subsidiando o dimensionamento da Estação de Tratamento de Água, </t>
  </si>
  <si>
    <r>
      <t xml:space="preserve">      </t>
    </r>
    <r>
      <rPr>
        <sz val="11"/>
        <color theme="1"/>
        <rFont val="Calibri"/>
        <family val="2"/>
        <scheme val="minor"/>
      </rPr>
      <t>unidades de captação, adução e reservação.</t>
    </r>
  </si>
  <si>
    <t xml:space="preserve">      Conforme escopo:</t>
  </si>
  <si>
    <r>
      <t xml:space="preserve">      </t>
    </r>
    <r>
      <rPr>
        <sz val="11"/>
        <color theme="1"/>
        <rFont val="Calibri"/>
        <family val="2"/>
        <scheme val="minor"/>
      </rPr>
      <t>- levantamento da população atual atendida;</t>
    </r>
  </si>
  <si>
    <t xml:space="preserve">      - projeção populacional;</t>
  </si>
  <si>
    <t xml:space="preserve">      - definição do horizonte de projeto;</t>
  </si>
  <si>
    <t xml:space="preserve">      - determinação do consumo per capita;</t>
  </si>
  <si>
    <t xml:space="preserve">      - avaliação do índice de perdas;</t>
  </si>
  <si>
    <t xml:space="preserve">      - cálculo das vazões:</t>
  </si>
  <si>
    <t xml:space="preserve">         . média / . máxima diária / . máxima horária</t>
  </si>
  <si>
    <t xml:space="preserve">      - avaliação de demandas especiais;</t>
  </si>
  <si>
    <t xml:space="preserve">      - elaboração da memória de cálculo técnica.</t>
  </si>
  <si>
    <t xml:space="preserve">      O estudo será desenvolvido mediante:</t>
  </si>
  <si>
    <t xml:space="preserve">      - análise de dados do IBGE e cadastros municipais;</t>
  </si>
  <si>
    <t xml:space="preserve">      - avaliação do crescimento urbano das áreas atendidas;</t>
  </si>
  <si>
    <t xml:space="preserve">      - aplicação de métodos de projeção populacional;</t>
  </si>
  <si>
    <t xml:space="preserve">      - definição de parâmetros operacionais conforme normas de saneamento;</t>
  </si>
  <si>
    <t xml:space="preserve">      - consolidação em relatório técnico e memória de cálculo.</t>
  </si>
  <si>
    <t>ENGENHEIRO CIVIL DE OBRA PLENO COM ENCARGOS COMPLEMENTARES</t>
  </si>
  <si>
    <t xml:space="preserve">      Considerando o porte do empreendimento, a abrangência das áreas atendidas e a necessidade de definição técnica dos parâmetros hidráulicos que subsidiarão o dimensionamento da </t>
  </si>
  <si>
    <t xml:space="preserve">      Estação de Tratamento de Água e das unidades associadas, o estudo técnico populacional e de demanda será desenvolvido predominantemente em ambiente de gabinete.</t>
  </si>
  <si>
    <t xml:space="preserve">      O desenvolvimento das atividades requer profissional de nível superior responsável pela análise técnica, definição metodológica e validação dos resultados obtidos, bem como apoio técnico </t>
  </si>
  <si>
    <t xml:space="preserve">      destinado à organização, tratamento e consolidação dos dados utilizados no estudo.</t>
  </si>
  <si>
    <t xml:space="preserve">      A estimativa do esforço técnico foi definida conforme a complexidade das atividades necessárias à elaboração do estudo, distribuídas conforme apresentado a seguir:</t>
  </si>
  <si>
    <t>1.1.2.1</t>
  </si>
  <si>
    <r>
      <rPr>
        <sz val="10"/>
        <rFont val="Symbol"/>
        <family val="1"/>
        <charset val="2"/>
      </rPr>
      <t>®</t>
    </r>
    <r>
      <rPr>
        <sz val="10.6"/>
        <rFont val="Calibri"/>
        <family val="2"/>
      </rPr>
      <t xml:space="preserve"> </t>
    </r>
    <r>
      <rPr>
        <sz val="10"/>
        <rFont val="Calibri"/>
        <family val="2"/>
        <scheme val="minor"/>
      </rPr>
      <t>LEVANTAMENTO DE CAMPO</t>
    </r>
  </si>
  <si>
    <r>
      <rPr>
        <sz val="10"/>
        <rFont val="Symbol"/>
        <family val="1"/>
        <charset val="2"/>
      </rPr>
      <t>®</t>
    </r>
    <r>
      <rPr>
        <sz val="10.6"/>
        <rFont val="Calibri"/>
        <family val="2"/>
      </rPr>
      <t xml:space="preserve"> </t>
    </r>
    <r>
      <rPr>
        <sz val="10"/>
        <rFont val="Calibri"/>
        <family val="2"/>
        <scheme val="minor"/>
      </rPr>
      <t>LEVANTAMENTO DE ORGANIZAÇÃO DOS DADOS POPULACIONAIS</t>
    </r>
  </si>
  <si>
    <r>
      <rPr>
        <sz val="10"/>
        <rFont val="Symbol"/>
        <family val="1"/>
        <charset val="2"/>
      </rPr>
      <t>®</t>
    </r>
    <r>
      <rPr>
        <sz val="10.6"/>
        <rFont val="Calibri"/>
        <family val="2"/>
      </rPr>
      <t xml:space="preserve"> </t>
    </r>
    <r>
      <rPr>
        <sz val="10"/>
        <rFont val="Calibri"/>
        <family val="2"/>
        <scheme val="minor"/>
      </rPr>
      <t>GABINTE (CONSOLIDAÇÃO)</t>
    </r>
  </si>
  <si>
    <r>
      <rPr>
        <sz val="10"/>
        <rFont val="Symbol"/>
        <family val="1"/>
        <charset val="2"/>
      </rPr>
      <t>®</t>
    </r>
    <r>
      <rPr>
        <sz val="10.6"/>
        <rFont val="Calibri"/>
        <family val="2"/>
      </rPr>
      <t xml:space="preserve"> </t>
    </r>
    <r>
      <rPr>
        <sz val="10"/>
        <rFont val="Calibri"/>
        <family val="2"/>
        <scheme val="minor"/>
      </rPr>
      <t>TRATAMENTO E TABULAÇÃO DAS INFORMAÇÕES</t>
    </r>
  </si>
  <si>
    <r>
      <rPr>
        <sz val="10"/>
        <rFont val="Symbol"/>
        <family val="1"/>
        <charset val="2"/>
      </rPr>
      <t>®</t>
    </r>
    <r>
      <rPr>
        <sz val="10.6"/>
        <rFont val="Calibri"/>
        <family val="2"/>
      </rPr>
      <t xml:space="preserve"> </t>
    </r>
    <r>
      <rPr>
        <sz val="10"/>
        <rFont val="Calibri"/>
        <family val="2"/>
        <scheme val="minor"/>
      </rPr>
      <t>DEFINIÇÃO DE PARÂMETROS E HORIZONTE DE PROJETO</t>
    </r>
  </si>
  <si>
    <r>
      <rPr>
        <sz val="10"/>
        <rFont val="Symbol"/>
        <family val="1"/>
        <charset val="2"/>
      </rPr>
      <t>®</t>
    </r>
    <r>
      <rPr>
        <sz val="10.6"/>
        <rFont val="Calibri"/>
        <family val="2"/>
      </rPr>
      <t xml:space="preserve"> </t>
    </r>
    <r>
      <rPr>
        <sz val="10"/>
        <rFont val="Calibri"/>
        <family val="2"/>
        <scheme val="minor"/>
      </rPr>
      <t>PROJETO POPULACIONAL</t>
    </r>
  </si>
  <si>
    <r>
      <rPr>
        <sz val="10"/>
        <rFont val="Symbol"/>
        <family val="1"/>
        <charset val="2"/>
      </rPr>
      <t>®</t>
    </r>
    <r>
      <rPr>
        <sz val="10.6"/>
        <rFont val="Calibri"/>
        <family val="2"/>
      </rPr>
      <t xml:space="preserve"> </t>
    </r>
    <r>
      <rPr>
        <sz val="10"/>
        <rFont val="Calibri"/>
        <family val="2"/>
        <scheme val="minor"/>
      </rPr>
      <t>CÁLCULO DAS VAZÕES DE PROJETO</t>
    </r>
  </si>
  <si>
    <r>
      <rPr>
        <sz val="10"/>
        <rFont val="Symbol"/>
        <family val="1"/>
        <charset val="2"/>
      </rPr>
      <t>®</t>
    </r>
    <r>
      <rPr>
        <sz val="10.6"/>
        <rFont val="Calibri"/>
        <family val="2"/>
      </rPr>
      <t xml:space="preserve"> </t>
    </r>
    <r>
      <rPr>
        <sz val="10"/>
        <rFont val="Calibri"/>
        <family val="2"/>
        <scheme val="minor"/>
      </rPr>
      <t>CONSOLIDAÇÃO DA MEMÓRIA DE CÁLCULO</t>
    </r>
  </si>
  <si>
    <r>
      <rPr>
        <sz val="10"/>
        <rFont val="Symbol"/>
        <family val="1"/>
        <charset val="2"/>
      </rPr>
      <t>®</t>
    </r>
    <r>
      <rPr>
        <sz val="10.6"/>
        <rFont val="Calibri"/>
        <family val="2"/>
      </rPr>
      <t xml:space="preserve"> </t>
    </r>
    <r>
      <rPr>
        <sz val="10"/>
        <rFont val="Calibri"/>
        <family val="2"/>
        <scheme val="minor"/>
      </rPr>
      <t>REVISÃO E VALIDAÇÃO TÉCNICA</t>
    </r>
  </si>
  <si>
    <t>1.1.2.2</t>
  </si>
  <si>
    <t xml:space="preserve">      A composição da equipe contempla profissional habilitado responsável pela definição dos parâmetros técnicos, elaboração dos cálculos e validação dos resultados, associado a apoio técnico</t>
  </si>
  <si>
    <t xml:space="preserve">      voltado à organização e consolidação das informações utilizadas no estudo, garantindo adequada alocação dos recursos humanos e observância aos princípios da economicidade e eficiência </t>
  </si>
  <si>
    <t xml:space="preserve">      na estimativa dos custos da contratação.</t>
  </si>
  <si>
    <t>ESTUDO TÉCNICO POPULACIONAL E DE DEMANDA</t>
  </si>
  <si>
    <t>1.1.3</t>
  </si>
  <si>
    <t>LEVANTAMENTO TOPOGRÁFICO</t>
  </si>
  <si>
    <t xml:space="preserve">      Considerando a inexistência de base cartográfica, levantamento planialtimétrico ou informações altimétricas previamente disponíveis para a área destinada à implantação da Estação de </t>
  </si>
  <si>
    <t xml:space="preserve">      Tratamento de Água, torna-se necessária a execução de levantamento planialtimétrico cadastral completo da área de implantação.</t>
  </si>
  <si>
    <t xml:space="preserve">      Os serviços serão executados por equipe técnica composta por profissional técnico responsável pelas medições e processamento dos dados, com apoio auxiliar para operação em campo.</t>
  </si>
  <si>
    <r>
      <t xml:space="preserve">       Área considerada para levantamento: </t>
    </r>
    <r>
      <rPr>
        <b/>
        <sz val="11"/>
        <color theme="1"/>
        <rFont val="Calibri"/>
        <family val="2"/>
        <scheme val="minor"/>
      </rPr>
      <t>2.000 m²</t>
    </r>
    <r>
      <rPr>
        <sz val="11"/>
        <color theme="1"/>
        <rFont val="Calibri"/>
        <family val="2"/>
        <scheme val="minor"/>
      </rPr>
      <t>.</t>
    </r>
  </si>
  <si>
    <t xml:space="preserve">       A estimativa contempla atividades de campo e gabinete necessárias à geração da base topográfica.</t>
  </si>
  <si>
    <t>TOPOGRAFO COM ENCARGOS COMPLEMENTARES</t>
  </si>
  <si>
    <t>AUXILIAR DE TOPÓGRAFO COM ENCARGOS COMPLEMENTARES</t>
  </si>
  <si>
    <t>1.1.3.1</t>
  </si>
  <si>
    <r>
      <rPr>
        <sz val="10"/>
        <rFont val="Symbol"/>
        <family val="1"/>
        <charset val="2"/>
      </rPr>
      <t>®</t>
    </r>
    <r>
      <rPr>
        <sz val="10.6"/>
        <rFont val="Calibri"/>
        <family val="2"/>
      </rPr>
      <t xml:space="preserve"> </t>
    </r>
    <r>
      <rPr>
        <sz val="10"/>
        <rFont val="Calibri"/>
        <family val="2"/>
        <scheme val="minor"/>
      </rPr>
      <t>MOBILIZAÇÃO E RECONHECIMENTO DA ÁREA</t>
    </r>
  </si>
  <si>
    <r>
      <rPr>
        <sz val="10"/>
        <rFont val="Symbol"/>
        <family val="1"/>
        <charset val="2"/>
      </rPr>
      <t>®</t>
    </r>
    <r>
      <rPr>
        <sz val="10.6"/>
        <rFont val="Calibri"/>
        <family val="2"/>
      </rPr>
      <t xml:space="preserve"> LEVANTAMENTO PLANIALTIMÉTRICO EM CAMPO</t>
    </r>
  </si>
  <si>
    <r>
      <rPr>
        <sz val="10"/>
        <rFont val="Symbol"/>
        <family val="1"/>
        <charset val="2"/>
      </rPr>
      <t>®</t>
    </r>
    <r>
      <rPr>
        <sz val="10.6"/>
        <rFont val="Calibri"/>
        <family val="2"/>
      </rPr>
      <t xml:space="preserve"> </t>
    </r>
    <r>
      <rPr>
        <sz val="10"/>
        <rFont val="Calibri"/>
        <family val="2"/>
        <scheme val="minor"/>
      </rPr>
      <t>PROCESSAMENTO E AJUSTE DOS DADOS</t>
    </r>
  </si>
  <si>
    <r>
      <rPr>
        <sz val="10"/>
        <rFont val="Symbol"/>
        <family val="1"/>
        <charset val="2"/>
      </rPr>
      <t>®</t>
    </r>
    <r>
      <rPr>
        <sz val="10.6"/>
        <rFont val="Calibri"/>
        <family val="2"/>
      </rPr>
      <t xml:space="preserve"> </t>
    </r>
    <r>
      <rPr>
        <sz val="10"/>
        <rFont val="Calibri"/>
        <family val="2"/>
        <scheme val="minor"/>
      </rPr>
      <t>CONFERÊNCIA TÉCNICA FINAL</t>
    </r>
  </si>
  <si>
    <r>
      <rPr>
        <sz val="10"/>
        <rFont val="Symbol"/>
        <family val="1"/>
        <charset val="2"/>
      </rPr>
      <t>®</t>
    </r>
    <r>
      <rPr>
        <sz val="10.6"/>
        <rFont val="Calibri"/>
        <family val="2"/>
      </rPr>
      <t xml:space="preserve"> </t>
    </r>
    <r>
      <rPr>
        <sz val="10"/>
        <rFont val="Calibri"/>
        <family val="2"/>
        <scheme val="minor"/>
      </rPr>
      <t>APOIO AO LEVANTAMENTO EM CAMPO</t>
    </r>
  </si>
  <si>
    <r>
      <rPr>
        <sz val="10"/>
        <rFont val="Symbol"/>
        <family val="1"/>
        <charset val="2"/>
      </rPr>
      <t>®</t>
    </r>
    <r>
      <rPr>
        <sz val="10.6"/>
        <rFont val="Calibri"/>
        <family val="2"/>
      </rPr>
      <t xml:space="preserve"> </t>
    </r>
    <r>
      <rPr>
        <sz val="10"/>
        <rFont val="Calibri"/>
        <family val="2"/>
        <scheme val="minor"/>
      </rPr>
      <t>ELABORAÇÃO DA PLANTA PLANIALTIMÉTRICA</t>
    </r>
  </si>
  <si>
    <t>EQ 59.99.0400</t>
  </si>
  <si>
    <t>ESTAÇÃO TOTAL ELETRÔNICA TOPCON, GTS236W OU SIMILAR, COM BATERIA, TRIPÉ, PRISMA, ACESSÓRIOS E SOFTWARE DE COLETA DE DADOS.(DESONERADO)</t>
  </si>
  <si>
    <t>1.1.2.3</t>
  </si>
  <si>
    <t>QUAT. TÉCNICO</t>
  </si>
  <si>
    <t>QUAT. EQUIP.</t>
  </si>
  <si>
    <t xml:space="preserve">      O quantitativo de horas técnicas e de utilização de equipamentos foi definido considerando a necessidade de execução de levantamento planialtimétrico cadastral da área destinada à </t>
  </si>
  <si>
    <t xml:space="preserve">      implantação da Estação de Tratamento de Água, em local que não dispõe de base cartográfica ou informações altimétricas previamente disponíveis.</t>
  </si>
  <si>
    <t xml:space="preserve">      O serviço compreende medições em campo mediante utilização de estação total eletrônica, com apoio de equipe técnica e veículo para deslocamento e transporte dos equipamentos, </t>
  </si>
  <si>
    <t xml:space="preserve">      bem como o posterior processamento dos dados e elaboração da base topográfica necessária ao desenvolvimento dos projetos de engenharia.</t>
  </si>
  <si>
    <t xml:space="preserve">      O tempo estimado mostra-se compatível com a área de levantamento de aproximadamente 2.000 m² e com a complexidade das atividades previstas.</t>
  </si>
  <si>
    <t>1.1.3.2</t>
  </si>
  <si>
    <t>1.1.3.3</t>
  </si>
  <si>
    <t>1.1.3.4</t>
  </si>
  <si>
    <t>1.1.4</t>
  </si>
  <si>
    <t>SONDAGEM GEOTÉCNICA</t>
  </si>
  <si>
    <t xml:space="preserve">      A sondagem geotécnica tem por finalidade a caracterização do subsolo nas áreas destinadas à implantação das estruturas do sistema de abastecimento de água, subsidiando o </t>
  </si>
  <si>
    <t xml:space="preserve">      dimensionamento das fundações e estruturas previstas no empreendimento.</t>
  </si>
  <si>
    <t xml:space="preserve">      Considerando as unidades a serem implantadas — captação, Estação de Tratamento de Água, reservação e elevatória — foi adotado quantitativo de furos de sondagem do tipo SPT </t>
  </si>
  <si>
    <t xml:space="preserve">      distribuídos nas áreas de maior solicitação estrutural, garantindo representatividade das condições geotécnicas do terreno.</t>
  </si>
  <si>
    <t xml:space="preserve">       A estimativa foi definida a partir das estruturas previstas para implantação (captação, ETA, reservação e elevatória) e da necessidade de investigação geotécnica por meio de sondagem </t>
  </si>
  <si>
    <t xml:space="preserve">       à percussão tipo SPT, com distribuição de furos nas áreas de maior solicitação estrutural.</t>
  </si>
  <si>
    <r>
      <t xml:space="preserve">       Adicionalmente, considera-se necessária </t>
    </r>
    <r>
      <rPr>
        <b/>
        <sz val="11"/>
        <color theme="1"/>
        <rFont val="Calibri"/>
        <family val="2"/>
        <scheme val="minor"/>
      </rPr>
      <t>1 mobilização/desmobilização</t>
    </r>
    <r>
      <rPr>
        <sz val="11"/>
        <color theme="1"/>
        <rFont val="Calibri"/>
        <family val="2"/>
        <scheme val="minor"/>
      </rPr>
      <t xml:space="preserve"> da equipe e equipamento de sondagem, conforme família EMOP 01.008.</t>
    </r>
  </si>
  <si>
    <t>SONDAGEM A PERCUSSAO,EM TERRENO COMUM,COM ENSAIO DE PENETRACAO,DIAMETRO 3",INCLUSIVE DESLOCAMENTO DENTRO DO CANTEIRO E INSTALACAO DA SONDA EM CADA FURO</t>
  </si>
  <si>
    <t>EMOP 01/26</t>
  </si>
  <si>
    <t>MOBILIZACAO E DESMOBILIZACAO DE EQUIPAMENTO E EQUIPE DE SONDAGEM E PERFURACAO A PERCUSSAO, COM TRANSPORTE DE 101 A 200KM</t>
  </si>
  <si>
    <t>SONDAGEM A PERCUSSAO,SOB LAMINA D'AGUA DE RIOS E LAGOAS,COM ENSAIO DE PENETRACAO,DIAMETRO 3",INCLUSIVE DESLOCAMENTO DENTRO DO CANTEIRO E INSTALACAO DA SONDA EM CADA FURO (VIDE ITENS DE MOBILIZACAO E DESMOBILIZACAO NA FAMILIA 01.008)</t>
  </si>
  <si>
    <r>
      <rPr>
        <sz val="10"/>
        <rFont val="Symbol"/>
        <family val="1"/>
        <charset val="2"/>
      </rPr>
      <t>®</t>
    </r>
    <r>
      <rPr>
        <sz val="10.6"/>
        <rFont val="Calibri"/>
        <family val="2"/>
      </rPr>
      <t xml:space="preserve"> </t>
    </r>
    <r>
      <rPr>
        <sz val="10"/>
        <rFont val="Calibri"/>
        <family val="2"/>
        <scheme val="minor"/>
      </rPr>
      <t>MOBILIZAÇÃO / DESMOBILIZAÇÃO</t>
    </r>
  </si>
  <si>
    <t>1.1.4.1</t>
  </si>
  <si>
    <t>1.1.4.2</t>
  </si>
  <si>
    <r>
      <rPr>
        <sz val="10"/>
        <rFont val="Symbol"/>
        <family val="1"/>
        <charset val="2"/>
      </rPr>
      <t>®</t>
    </r>
    <r>
      <rPr>
        <sz val="10.6"/>
        <rFont val="Calibri"/>
        <family val="2"/>
      </rPr>
      <t xml:space="preserve"> </t>
    </r>
    <r>
      <rPr>
        <sz val="10"/>
        <rFont val="Calibri"/>
        <family val="2"/>
        <scheme val="minor"/>
      </rPr>
      <t>CAPTAÇÃO - PLATAFORMA</t>
    </r>
  </si>
  <si>
    <r>
      <rPr>
        <sz val="10"/>
        <rFont val="Symbol"/>
        <family val="1"/>
        <charset val="2"/>
      </rPr>
      <t>®</t>
    </r>
    <r>
      <rPr>
        <sz val="10.6"/>
        <rFont val="Calibri"/>
        <family val="2"/>
      </rPr>
      <t xml:space="preserve"> </t>
    </r>
    <r>
      <rPr>
        <sz val="10"/>
        <rFont val="Calibri"/>
        <family val="2"/>
        <scheme val="minor"/>
      </rPr>
      <t>CAPTAÇÃO - PASSARELA</t>
    </r>
  </si>
  <si>
    <r>
      <rPr>
        <sz val="10"/>
        <rFont val="Symbol"/>
        <family val="1"/>
        <charset val="2"/>
      </rPr>
      <t>®</t>
    </r>
    <r>
      <rPr>
        <sz val="10.6"/>
        <rFont val="Calibri"/>
        <family val="2"/>
      </rPr>
      <t xml:space="preserve"> </t>
    </r>
    <r>
      <rPr>
        <sz val="10"/>
        <rFont val="Calibri"/>
        <family val="2"/>
        <scheme val="minor"/>
      </rPr>
      <t>ÁREA DE IMPLANTAÇÃO DA ETA</t>
    </r>
  </si>
  <si>
    <r>
      <rPr>
        <sz val="10"/>
        <rFont val="Symbol"/>
        <family val="1"/>
        <charset val="2"/>
      </rPr>
      <t>®</t>
    </r>
    <r>
      <rPr>
        <sz val="10.6"/>
        <rFont val="Calibri"/>
        <family val="2"/>
      </rPr>
      <t xml:space="preserve"> </t>
    </r>
    <r>
      <rPr>
        <sz val="10"/>
        <rFont val="Calibri"/>
        <family val="2"/>
        <scheme val="minor"/>
      </rPr>
      <t>ÁREA DE IMPLANTAÇÃO DO RESERVATÓRIO</t>
    </r>
  </si>
  <si>
    <r>
      <rPr>
        <sz val="10"/>
        <rFont val="Symbol"/>
        <family val="1"/>
        <charset val="2"/>
      </rPr>
      <t>®</t>
    </r>
    <r>
      <rPr>
        <sz val="10.6"/>
        <rFont val="Calibri"/>
        <family val="2"/>
      </rPr>
      <t xml:space="preserve"> </t>
    </r>
    <r>
      <rPr>
        <sz val="10"/>
        <rFont val="Calibri"/>
        <family val="2"/>
        <scheme val="minor"/>
      </rPr>
      <t>ÁREA DE IMPLANTAÇÃO DA ELEVATÓRIA</t>
    </r>
  </si>
  <si>
    <t>1.1.4.3</t>
  </si>
  <si>
    <t xml:space="preserve">      O quantitativo de sondagens foi definido considerando a necessidade de caracterização geotécnica do subsolo nas áreas destinadas à implantação das estruturas do sistema de </t>
  </si>
  <si>
    <t xml:space="preserve">      abastecimento de água, visando subsidiar o dimensionamento seguro e adequado das fundações e elementos estruturais do empreendimento.</t>
  </si>
  <si>
    <t xml:space="preserve">      A distribuição dos furos entre captação, ETA, reservação e elevatória garante representatividade das condições do terreno nas principais unidades do sistema. Foi prevista sondagem </t>
  </si>
  <si>
    <t xml:space="preserve">      sob lâmina d’água especificamente para a área de captação, em razão da implantação da plataforma e passarela sobre corpo hídrico, e sondagem em terreno comum para as demais </t>
  </si>
  <si>
    <t xml:space="preserve">      unidades implantadas em solo seco. A mobilização e desmobilização da equipe e equipamentos foi considerada necessária em função da natureza especializada do serviço.</t>
  </si>
  <si>
    <t>PROJETO ARQUITETÔNICO</t>
  </si>
  <si>
    <t>ARQUITETO DE OBRA PLENO COM ENCARGOS COMPLEMENTARES</t>
  </si>
  <si>
    <t xml:space="preserve">      O projeto arquitetônico compreende o desenvolvimento das soluções arquitetônicas das edificações operacionais e estruturas de apoio necessárias à implantação da Estação de Tratamento</t>
  </si>
  <si>
    <t xml:space="preserve">      de Água, contemplando definição de layouts operacionais, acessos, condições de manutenção, segurança operacional e implantação geral das unidades dentro da área previamente levantada </t>
  </si>
  <si>
    <r>
      <t xml:space="preserve">      topograficamente, com aproximadamente </t>
    </r>
    <r>
      <rPr>
        <b/>
        <sz val="11"/>
        <color theme="1"/>
        <rFont val="Calibri"/>
        <family val="2"/>
        <scheme val="minor"/>
      </rPr>
      <t>2.000 m²</t>
    </r>
    <r>
      <rPr>
        <sz val="11"/>
        <color theme="1"/>
        <rFont val="Calibri"/>
        <family val="2"/>
        <scheme val="minor"/>
      </rPr>
      <t>.</t>
    </r>
  </si>
  <si>
    <t xml:space="preserve">      automação.</t>
  </si>
  <si>
    <t xml:space="preserve">      As atividades serão executadas por profissional habilitado, com apoio técnico destinado à elaboração das peças gráficas do projeto executivo.</t>
  </si>
  <si>
    <t xml:space="preserve">      A estimativa considera o desenvolvimento das seguintes unidades arquitetônicas:</t>
  </si>
  <si>
    <t>1.2.1</t>
  </si>
  <si>
    <r>
      <rPr>
        <sz val="10"/>
        <rFont val="Symbol"/>
        <family val="1"/>
        <charset val="2"/>
      </rPr>
      <t>®</t>
    </r>
    <r>
      <rPr>
        <sz val="10.6"/>
        <rFont val="Calibri"/>
        <family val="2"/>
      </rPr>
      <t xml:space="preserve"> </t>
    </r>
    <r>
      <rPr>
        <sz val="10"/>
        <rFont val="Calibri"/>
        <family val="2"/>
        <scheme val="minor"/>
      </rPr>
      <t>CASA DE BOMBAS DA CAPTAÇÃO</t>
    </r>
  </si>
  <si>
    <r>
      <rPr>
        <sz val="10"/>
        <rFont val="Symbol"/>
        <family val="1"/>
        <charset val="2"/>
      </rPr>
      <t>®</t>
    </r>
    <r>
      <rPr>
        <sz val="10.6"/>
        <rFont val="Calibri"/>
        <family val="2"/>
      </rPr>
      <t xml:space="preserve"> </t>
    </r>
    <r>
      <rPr>
        <sz val="10"/>
        <rFont val="Calibri"/>
        <family val="2"/>
        <scheme val="minor"/>
      </rPr>
      <t>CASA DE BOMBAS DA ELEVATÓRIA DE ÁGUA TRATADA</t>
    </r>
  </si>
  <si>
    <r>
      <rPr>
        <sz val="10"/>
        <rFont val="Symbol"/>
        <family val="1"/>
        <charset val="2"/>
      </rPr>
      <t>®</t>
    </r>
    <r>
      <rPr>
        <sz val="10.6"/>
        <rFont val="Calibri"/>
        <family val="2"/>
      </rPr>
      <t xml:space="preserve"> </t>
    </r>
    <r>
      <rPr>
        <sz val="10"/>
        <rFont val="Calibri"/>
        <family val="2"/>
        <scheme val="minor"/>
      </rPr>
      <t>ABRIGOS TÉCNICOS</t>
    </r>
  </si>
  <si>
    <r>
      <rPr>
        <sz val="10"/>
        <rFont val="Symbol"/>
        <family val="1"/>
        <charset val="2"/>
      </rPr>
      <t>®</t>
    </r>
    <r>
      <rPr>
        <sz val="10.6"/>
        <rFont val="Calibri"/>
        <family val="2"/>
      </rPr>
      <t xml:space="preserve"> </t>
    </r>
    <r>
      <rPr>
        <sz val="10"/>
        <rFont val="Calibri"/>
        <family val="2"/>
        <scheme val="minor"/>
      </rPr>
      <t>RESERVATÓRIO INFERIOR DE ÁGUA TRATADA</t>
    </r>
  </si>
  <si>
    <r>
      <rPr>
        <sz val="10"/>
        <rFont val="Symbol"/>
        <family val="1"/>
        <charset val="2"/>
      </rPr>
      <t>®</t>
    </r>
    <r>
      <rPr>
        <sz val="10.6"/>
        <rFont val="Calibri"/>
        <family val="2"/>
      </rPr>
      <t xml:space="preserve"> </t>
    </r>
    <r>
      <rPr>
        <sz val="10"/>
        <rFont val="Calibri"/>
        <family val="2"/>
        <scheme val="minor"/>
      </rPr>
      <t>URBANIZAÇÃO E IMPLANTAÇÃO</t>
    </r>
  </si>
  <si>
    <r>
      <rPr>
        <sz val="10"/>
        <rFont val="Symbol"/>
        <family val="1"/>
        <charset val="2"/>
      </rPr>
      <t>®</t>
    </r>
    <r>
      <rPr>
        <sz val="10.6"/>
        <rFont val="Calibri"/>
        <family val="2"/>
      </rPr>
      <t xml:space="preserve"> </t>
    </r>
    <r>
      <rPr>
        <sz val="10"/>
        <rFont val="Calibri"/>
        <family val="2"/>
        <scheme val="minor"/>
      </rPr>
      <t>ACESSIBILIDADE E SEGURANÇA</t>
    </r>
  </si>
  <si>
    <r>
      <rPr>
        <sz val="10"/>
        <rFont val="Symbol"/>
        <family val="1"/>
        <charset val="2"/>
      </rPr>
      <t>®</t>
    </r>
    <r>
      <rPr>
        <sz val="10.6"/>
        <rFont val="Calibri"/>
        <family val="2"/>
      </rPr>
      <t xml:space="preserve"> </t>
    </r>
    <r>
      <rPr>
        <sz val="10"/>
        <rFont val="Calibri"/>
        <family val="2"/>
        <scheme val="minor"/>
      </rPr>
      <t>COMPATIBILIZAÇÃO ARQUITETÔNICA</t>
    </r>
  </si>
  <si>
    <t>1.2.2</t>
  </si>
  <si>
    <r>
      <rPr>
        <sz val="10"/>
        <rFont val="Symbol"/>
        <family val="1"/>
        <charset val="2"/>
      </rPr>
      <t>®</t>
    </r>
    <r>
      <rPr>
        <sz val="10.6"/>
        <rFont val="Calibri"/>
        <family val="2"/>
      </rPr>
      <t xml:space="preserve"> </t>
    </r>
    <r>
      <rPr>
        <sz val="10"/>
        <rFont val="Calibri"/>
        <family val="2"/>
        <scheme val="minor"/>
      </rPr>
      <t>RESERVATÓRIO INFERIOR DE ÁGUA TRATADA</t>
    </r>
    <r>
      <rPr>
        <sz val="10"/>
        <rFont val="Calibri"/>
        <family val="1"/>
        <charset val="2"/>
        <scheme val="minor"/>
      </rPr>
      <t xml:space="preserve"> (ARQUITETURA EXTERNA)</t>
    </r>
  </si>
  <si>
    <r>
      <rPr>
        <sz val="10"/>
        <rFont val="Symbol"/>
        <family val="1"/>
        <charset val="2"/>
      </rPr>
      <t>®</t>
    </r>
    <r>
      <rPr>
        <sz val="10.6"/>
        <rFont val="Calibri"/>
        <family val="2"/>
      </rPr>
      <t xml:space="preserve"> </t>
    </r>
    <r>
      <rPr>
        <sz val="10"/>
        <rFont val="Calibri"/>
        <family val="2"/>
        <scheme val="minor"/>
      </rPr>
      <t>URBANIZAÇÃO E IMPLANTAÇÃO</t>
    </r>
    <r>
      <rPr>
        <sz val="10"/>
        <rFont val="Calibri"/>
        <family val="1"/>
        <charset val="2"/>
        <scheme val="minor"/>
      </rPr>
      <t xml:space="preserve"> (ÁREA DE 2.000 M²)</t>
    </r>
  </si>
  <si>
    <r>
      <rPr>
        <sz val="10"/>
        <rFont val="Symbol"/>
        <family val="1"/>
        <charset val="2"/>
      </rPr>
      <t>®</t>
    </r>
    <r>
      <rPr>
        <sz val="10.6"/>
        <rFont val="Calibri"/>
        <family val="2"/>
      </rPr>
      <t xml:space="preserve"> </t>
    </r>
    <r>
      <rPr>
        <sz val="10"/>
        <rFont val="Calibri"/>
        <family val="2"/>
        <scheme val="minor"/>
      </rPr>
      <t>COMPATIBILIZAÇÃO ARQUITETÔNICA</t>
    </r>
    <r>
      <rPr>
        <sz val="10"/>
        <rFont val="Calibri"/>
        <family val="1"/>
        <charset val="2"/>
        <scheme val="minor"/>
      </rPr>
      <t xml:space="preserve"> COM DEMAIS PROJETOS</t>
    </r>
  </si>
  <si>
    <t>PROJETO HIDRÁULICO</t>
  </si>
  <si>
    <t xml:space="preserve">      O quantitativo de horas técnicas foi definido considerando a elaboração do projeto arquitetônico executivo das edificações operacionais e áreas de implantação da Estação de Tratamento </t>
  </si>
  <si>
    <t xml:space="preserve">      de Água, caracterizadas como instalações industriais de saneamento, demandando detalhamento construtivo, definição de layouts operacionais, urbanização da área implantada e </t>
  </si>
  <si>
    <t xml:space="preserve">      compatibilização multidisciplinar com os projetos hidráulico, estrutural e elétrico, sendo o esforço estimado compatível com o porte e complexidade do empreendimento.</t>
  </si>
  <si>
    <r>
      <t xml:space="preserve">       Adotou-se profundidade média de </t>
    </r>
    <r>
      <rPr>
        <b/>
        <sz val="11"/>
        <color theme="1"/>
        <rFont val="Calibri"/>
        <family val="2"/>
        <scheme val="minor"/>
      </rPr>
      <t>15 m por furo.</t>
    </r>
  </si>
  <si>
    <r>
      <t xml:space="preserve">       Foi adotado o quantitativo de </t>
    </r>
    <r>
      <rPr>
        <b/>
        <sz val="11"/>
        <color theme="1"/>
        <rFont val="Calibri"/>
        <family val="2"/>
        <scheme val="minor"/>
      </rPr>
      <t>7 furos SPT.</t>
    </r>
  </si>
  <si>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</si>
  <si>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 xml:space="preserve">      O projeto hidráulico constitui etapa fundamental para a definição das condições operacionais do sistema de abastecimento de água, sendo responsável pelo dimensionamento das unidades </t>
  </si>
  <si>
    <t xml:space="preserve">      de captação, adução, reservação e recalque necessárias ao transporte e distribuição da água tratada até sua integração com o sistema existente.</t>
  </si>
  <si>
    <t xml:space="preserve">      Esta etapa compreende a análise das vazões de projeto previamente definidas nos estudos preliminares, bem como o desenvolvimento das soluções técnicas destinadas a garantir o </t>
  </si>
  <si>
    <t xml:space="preserve">      funcionamento hidráulico adequado do sistema, observando critérios de segurança operacional, eficiência energética, confiabilidade e facilidade de operação e manutenção.</t>
  </si>
  <si>
    <t xml:space="preserve">      O projeto deverá contemplar o detalhamento das tubulações, equipamentos hidráulicos e dispositivos de controle, incluindo a elaboração de memoriais de cálculo, perfis hidráulicos, </t>
  </si>
  <si>
    <t xml:space="preserve">      especificações técnicas e peças gráficas necessárias à implantação das unidades projetadas.</t>
  </si>
  <si>
    <t xml:space="preserve">      O projeto hidráulico compreende o dimensionamento, detalhamento e compatibilização das unidades integrantes do sistema de abastecimento de água, abrangendo:</t>
  </si>
  <si>
    <t xml:space="preserve">      - captação de água bruta;</t>
  </si>
  <si>
    <t xml:space="preserve">      - adução de água bruta até a Estação de Tratamento de Água;</t>
  </si>
  <si>
    <t xml:space="preserve">      - adução de água tratada até o reservatório inferior;</t>
  </si>
  <si>
    <t xml:space="preserve">      - reservação de água tratada;</t>
  </si>
  <si>
    <t xml:space="preserve">      - sistema de sucção até a elevatória;</t>
  </si>
  <si>
    <t xml:space="preserve">      - elevatória de água tratada;</t>
  </si>
  <si>
    <t xml:space="preserve">      - rede de recalque até a interligação com o sistema existente.</t>
  </si>
  <si>
    <t xml:space="preserve">      As atividades incluem cálculos hidráulicos, verificação de perdas de carga e pressões operacionais, definição de válvulas e acessórios, análise das condições de sucção e recalque, elaboração </t>
  </si>
  <si>
    <t xml:space="preserve">      de perfis longitudinais e detalhamentos construtivos, bem como a compatibilização com os projetos arquitetônico, estrutural, elétrico e de automação.</t>
  </si>
  <si>
    <t xml:space="preserve">      O desenvolvimento dos serviços será realizado por profissional habilitado, com apoio técnico destinado à elaboração das peças gráficas e documentação técnica do projeto executivo.</t>
  </si>
  <si>
    <t xml:space="preserve">      A estimativa considera o desenvolvimento do projeto hidráulico executivo das unidades do sistema, conforme apresentado a seguir:</t>
  </si>
  <si>
    <t>1.3.1</t>
  </si>
  <si>
    <r>
      <rPr>
        <sz val="10"/>
        <rFont val="Symbol"/>
        <family val="1"/>
        <charset val="2"/>
      </rPr>
      <t>®</t>
    </r>
    <r>
      <rPr>
        <sz val="10.6"/>
        <rFont val="Calibri"/>
        <family val="2"/>
      </rPr>
      <t xml:space="preserve"> </t>
    </r>
    <r>
      <rPr>
        <sz val="10"/>
        <rFont val="Calibri"/>
        <family val="2"/>
        <scheme val="minor"/>
      </rPr>
      <t>CAPTAÇÃO DE ÁGRUA BRUTA</t>
    </r>
  </si>
  <si>
    <r>
      <rPr>
        <sz val="10"/>
        <rFont val="Symbol"/>
        <family val="1"/>
        <charset val="2"/>
      </rPr>
      <t>®</t>
    </r>
    <r>
      <rPr>
        <sz val="10.6"/>
        <rFont val="Calibri"/>
        <family val="2"/>
      </rPr>
      <t xml:space="preserve"> </t>
    </r>
    <r>
      <rPr>
        <sz val="10"/>
        <rFont val="Calibri"/>
        <family val="2"/>
        <scheme val="minor"/>
      </rPr>
      <t>ADUÇÃO DE ÁGUA BRUTA ATÉ A ESTAÇÃO DE TRATAMENTO DE ÁGUA</t>
    </r>
  </si>
  <si>
    <r>
      <rPr>
        <sz val="10"/>
        <rFont val="Symbol"/>
        <family val="1"/>
        <charset val="2"/>
      </rPr>
      <t>®</t>
    </r>
    <r>
      <rPr>
        <sz val="10.6"/>
        <rFont val="Calibri"/>
        <family val="2"/>
      </rPr>
      <t xml:space="preserve"> </t>
    </r>
    <r>
      <rPr>
        <sz val="10"/>
        <rFont val="Calibri"/>
        <family val="2"/>
        <scheme val="minor"/>
      </rPr>
      <t>ADUÇÃO DE ÁGUA TRATADA ATÉ O RESERVATÓRIO INFERIOR;</t>
    </r>
  </si>
  <si>
    <r>
      <rPr>
        <sz val="10"/>
        <rFont val="Symbol"/>
        <family val="1"/>
        <charset val="2"/>
      </rPr>
      <t>®</t>
    </r>
    <r>
      <rPr>
        <sz val="10.6"/>
        <rFont val="Calibri"/>
        <family val="2"/>
      </rPr>
      <t xml:space="preserve"> </t>
    </r>
    <r>
      <rPr>
        <sz val="10"/>
        <rFont val="Calibri"/>
        <family val="2"/>
        <scheme val="minor"/>
      </rPr>
      <t>RESERVAÇÃO DE ÁGUA TRATADA</t>
    </r>
  </si>
  <si>
    <r>
      <rPr>
        <sz val="10"/>
        <rFont val="Symbol"/>
        <family val="1"/>
        <charset val="2"/>
      </rPr>
      <t>®</t>
    </r>
    <r>
      <rPr>
        <sz val="10.6"/>
        <rFont val="Calibri"/>
        <family val="2"/>
      </rPr>
      <t xml:space="preserve"> </t>
    </r>
    <r>
      <rPr>
        <sz val="10"/>
        <rFont val="Calibri"/>
        <family val="2"/>
        <scheme val="minor"/>
      </rPr>
      <t>SISTEMA DE SUCÇÃO ATÉ A ELEVATÓRIA</t>
    </r>
  </si>
  <si>
    <r>
      <rPr>
        <sz val="10"/>
        <rFont val="Symbol"/>
        <family val="1"/>
        <charset val="2"/>
      </rPr>
      <t>®</t>
    </r>
    <r>
      <rPr>
        <sz val="10.6"/>
        <rFont val="Calibri"/>
        <family val="2"/>
      </rPr>
      <t xml:space="preserve"> </t>
    </r>
    <r>
      <rPr>
        <sz val="10"/>
        <rFont val="Calibri"/>
        <family val="2"/>
        <scheme val="minor"/>
      </rPr>
      <t>ELEVATÓRIA DE ÁGUA TRATADA;</t>
    </r>
  </si>
  <si>
    <r>
      <rPr>
        <sz val="10"/>
        <rFont val="Symbol"/>
        <family val="1"/>
        <charset val="2"/>
      </rPr>
      <t>®</t>
    </r>
    <r>
      <rPr>
        <sz val="10.6"/>
        <rFont val="Calibri"/>
        <family val="2"/>
      </rPr>
      <t xml:space="preserve"> </t>
    </r>
    <r>
      <rPr>
        <sz val="10"/>
        <rFont val="Calibri"/>
        <family val="2"/>
        <scheme val="minor"/>
      </rPr>
      <t>COMPATIBILIZAÇÃO HIDRÁULICA E REVISÕES DE PROJETO</t>
    </r>
    <r>
      <rPr>
        <sz val="10"/>
        <rFont val="Calibri"/>
        <family val="1"/>
        <charset val="2"/>
        <scheme val="minor"/>
      </rPr>
      <t>.</t>
    </r>
  </si>
  <si>
    <r>
      <rPr>
        <sz val="10"/>
        <rFont val="Symbol"/>
        <family val="1"/>
        <charset val="2"/>
      </rPr>
      <t>®</t>
    </r>
    <r>
      <rPr>
        <sz val="10.6"/>
        <rFont val="Calibri"/>
        <family val="2"/>
      </rPr>
      <t xml:space="preserve"> </t>
    </r>
    <r>
      <rPr>
        <sz val="10"/>
        <rFont val="Calibri"/>
        <family val="2"/>
        <scheme val="minor"/>
      </rPr>
      <t>REDE DE RECALQUE ATÉ A INTERLIGAÇÃO COM O SISTEMA EXISTENTE;</t>
    </r>
  </si>
  <si>
    <t>1.3.2</t>
  </si>
  <si>
    <t xml:space="preserve">      O quantitativo de horas técnicas foi definido considerando a elaboração do projeto hidráulico executivo do sistema completo de abastecimento de água, abrangendo captação, aduções, </t>
  </si>
  <si>
    <t xml:space="preserve">      reservação, elevatória e rede de recalque até a interligação com o sistema existente, incluindo cálculos hidráulicos, definição de materiais e dispositivos operacionais, elaboração de perfis </t>
  </si>
  <si>
    <t xml:space="preserve">      e detalhamentos construtivos e compatibilização com os demais projetos de engenharia.</t>
  </si>
  <si>
    <t>PROJETO ESTRUTURAL</t>
  </si>
  <si>
    <t xml:space="preserve">      O projeto estrutural compreende o dimensionamento, detalhamento e verificação das estruturas necessárias à implantação das unidades integrantes do sistema de abastecimento de água, </t>
  </si>
  <si>
    <t xml:space="preserve">      contemplando fundações, bases de equipamentos, estruturas em concreto armado e estruturas metálicas associadas à captação e à Estação de Tratamento de Água.</t>
  </si>
  <si>
    <t xml:space="preserve">      O desenvolvimento do projeto deverá assegurar a estabilidade, segurança e durabilidade das estruturas, considerando as cargas permanentes e variáveis, esforços operacionais, vibração de </t>
  </si>
  <si>
    <t xml:space="preserve">      de equipamentos eletromecânicos e condições ambientais características de instalações de saneamento.</t>
  </si>
  <si>
    <t xml:space="preserve">      Serão elaborados memoriais de cálculo, detalhamentos executivos e especificações técnicas necessários à execução das estruturas projetadas, garantindo a compatibilização com os projetos </t>
  </si>
  <si>
    <t xml:space="preserve">      arquitetônico, hidráulico e eletromecânico.</t>
  </si>
  <si>
    <t xml:space="preserve">      O projeto estrutural abrange:</t>
  </si>
  <si>
    <t xml:space="preserve">      - dimensionamento de bases e fundações;</t>
  </si>
  <si>
    <t xml:space="preserve">      - verificação geotécnica;</t>
  </si>
  <si>
    <t xml:space="preserve">      - análise de recalques;</t>
  </si>
  <si>
    <t xml:space="preserve">      - dimensionamento das armaduras;</t>
  </si>
  <si>
    <t xml:space="preserve">      - detalhamento executivo.</t>
  </si>
  <si>
    <t xml:space="preserve">      Bases em Concreto Armado</t>
  </si>
  <si>
    <t xml:space="preserve">      Estrutura Metálica da Captação</t>
  </si>
  <si>
    <t xml:space="preserve">      - plataforma de captação;</t>
  </si>
  <si>
    <t xml:space="preserve">      - passarela de acesso;</t>
  </si>
  <si>
    <t xml:space="preserve">      - verificação de estabilidade;</t>
  </si>
  <si>
    <t xml:space="preserve">      - definição de ligações;</t>
  </si>
  <si>
    <t xml:space="preserve">      - proteção anticorrosiva.</t>
  </si>
  <si>
    <t xml:space="preserve">      Estrutura Metálica da ETA</t>
  </si>
  <si>
    <t xml:space="preserve">      - pilares e vigas estruturais;</t>
  </si>
  <si>
    <t xml:space="preserve">      - estrutura de suporte da cobertura;</t>
  </si>
  <si>
    <t xml:space="preserve">      - dimensionamento de cobertura metálica;</t>
  </si>
  <si>
    <t xml:space="preserve">      - ligações soldadas e parafusadas;</t>
  </si>
  <si>
    <t xml:space="preserve">      - especificação de proteção anticorrosiva.</t>
  </si>
  <si>
    <t xml:space="preserve">      Ações e Critérios de Dimensionamento</t>
  </si>
  <si>
    <t xml:space="preserve">      - peso próprio;</t>
  </si>
  <si>
    <t xml:space="preserve">      - sobrecargas operacionais;</t>
  </si>
  <si>
    <t xml:space="preserve">      - vibração de equipamentos;</t>
  </si>
  <si>
    <t xml:space="preserve">      - ação do vento;</t>
  </si>
  <si>
    <t xml:space="preserve">      - cargas acidentais;</t>
  </si>
  <si>
    <t xml:space="preserve">      - condições ambientais.</t>
  </si>
  <si>
    <t xml:space="preserve">      Compatibilização de Projetos</t>
  </si>
  <si>
    <t xml:space="preserve">      - interfaces com hidráulico;</t>
  </si>
  <si>
    <t xml:space="preserve">      - interferências estruturais;</t>
  </si>
  <si>
    <t xml:space="preserve">      - acessos operacionais;</t>
  </si>
  <si>
    <t xml:space="preserve">      - ajustes decorrentes das demais disciplinas.</t>
  </si>
  <si>
    <t xml:space="preserve">      A estimativa considera o desenvolvimento do projeto estrutural, conforme apresentado a seguir:</t>
  </si>
  <si>
    <t>1.4.1</t>
  </si>
  <si>
    <r>
      <rPr>
        <sz val="10"/>
        <rFont val="Symbol"/>
        <family val="1"/>
        <charset val="2"/>
      </rPr>
      <t>®</t>
    </r>
    <r>
      <rPr>
        <sz val="10.6"/>
        <rFont val="Calibri"/>
        <family val="2"/>
      </rPr>
      <t xml:space="preserve"> BASES E FUNDAÇÕES EM CONCRETO AMARDO</t>
    </r>
  </si>
  <si>
    <r>
      <rPr>
        <sz val="10"/>
        <rFont val="Symbol"/>
        <family val="1"/>
        <charset val="2"/>
      </rPr>
      <t>®</t>
    </r>
    <r>
      <rPr>
        <sz val="10.6"/>
        <rFont val="Calibri"/>
        <family val="2"/>
      </rPr>
      <t xml:space="preserve"> ESTUDOS ESTRUTURAIS E VERIFICAÇÕES GEOTÉCNICAS</t>
    </r>
  </si>
  <si>
    <r>
      <rPr>
        <sz val="10"/>
        <rFont val="Symbol"/>
        <family val="1"/>
        <charset val="2"/>
      </rPr>
      <t>®</t>
    </r>
    <r>
      <rPr>
        <sz val="10.6"/>
        <rFont val="Calibri"/>
        <family val="2"/>
      </rPr>
      <t xml:space="preserve"> DETALHAMENTO EXECUTIVO EM CONCRETO ARMADO</t>
    </r>
  </si>
  <si>
    <r>
      <rPr>
        <sz val="10"/>
        <rFont val="Symbol"/>
        <family val="1"/>
        <charset val="2"/>
      </rPr>
      <t>®</t>
    </r>
    <r>
      <rPr>
        <sz val="10.6"/>
        <rFont val="Calibri"/>
        <family val="2"/>
      </rPr>
      <t xml:space="preserve"> </t>
    </r>
    <r>
      <rPr>
        <sz val="10"/>
        <rFont val="Calibri"/>
        <family val="2"/>
        <scheme val="minor"/>
      </rPr>
      <t>ESTRUTURA METÁLICA DA CAPTAÇÃO</t>
    </r>
  </si>
  <si>
    <r>
      <rPr>
        <sz val="10"/>
        <rFont val="Symbol"/>
        <family val="1"/>
        <charset val="2"/>
      </rPr>
      <t>®</t>
    </r>
    <r>
      <rPr>
        <sz val="10.6"/>
        <rFont val="Calibri"/>
        <family val="2"/>
      </rPr>
      <t xml:space="preserve"> </t>
    </r>
    <r>
      <rPr>
        <sz val="10"/>
        <rFont val="Calibri"/>
        <family val="2"/>
        <scheme val="minor"/>
      </rPr>
      <t>ESTRUTURA METÁLICA DA ETA</t>
    </r>
  </si>
  <si>
    <r>
      <rPr>
        <sz val="10"/>
        <rFont val="Symbol"/>
        <family val="1"/>
        <charset val="2"/>
      </rPr>
      <t>®</t>
    </r>
    <r>
      <rPr>
        <sz val="10.6"/>
        <rFont val="Calibri"/>
        <family val="2"/>
      </rPr>
      <t xml:space="preserve"> </t>
    </r>
    <r>
      <rPr>
        <sz val="10"/>
        <rFont val="Calibri"/>
        <family val="2"/>
        <scheme val="minor"/>
      </rPr>
      <t>LIGAÇÕES ESTRUTURAIS E DETALHAMETNO METÁLICO</t>
    </r>
  </si>
  <si>
    <r>
      <rPr>
        <sz val="10"/>
        <rFont val="Symbol"/>
        <family val="1"/>
        <charset val="2"/>
      </rPr>
      <t>®</t>
    </r>
    <r>
      <rPr>
        <sz val="10.6"/>
        <rFont val="Calibri"/>
        <family val="2"/>
      </rPr>
      <t xml:space="preserve"> </t>
    </r>
    <r>
      <rPr>
        <sz val="10"/>
        <rFont val="Calibri"/>
        <family val="2"/>
        <scheme val="minor"/>
      </rPr>
      <t>PROTEÇÃO ANTICORROSIVA E ESPECIFICAÇÕES</t>
    </r>
  </si>
  <si>
    <r>
      <rPr>
        <sz val="10"/>
        <rFont val="Symbol"/>
        <family val="1"/>
        <charset val="2"/>
      </rPr>
      <t>®</t>
    </r>
    <r>
      <rPr>
        <sz val="10.6"/>
        <rFont val="Calibri"/>
        <family val="2"/>
      </rPr>
      <t xml:space="preserve"> COMPATIBILIZAÇÃO ESTRUTURAL E REVISÕES</t>
    </r>
  </si>
  <si>
    <t>1.4.2</t>
  </si>
  <si>
    <t xml:space="preserve">      O quantitativo de horas técnicas foi definido considerando a elaboração do projeto estrutural executivo das unidades integrantes da Estação de Tratamento de Água, incluindo </t>
  </si>
  <si>
    <t xml:space="preserve">      dimensionamento de fundações, bases em concreto armado e estruturas metálicas da captação e da ETA, contemplando análises estruturais, detalhamento executivo e compatibilização </t>
  </si>
  <si>
    <t xml:space="preserve">      com os demais projetos de engenharia.</t>
  </si>
  <si>
    <t xml:space="preserve">      O esforço estimado mostra-se compatível com o porte e a complexidade das estruturas previstas, garantindo nível de detalhamento adequado à implantação segura e durável do </t>
  </si>
  <si>
    <t xml:space="preserve">      empreendimento.</t>
  </si>
  <si>
    <t>ELABORAÇÃO DE PROJETO ELÉTRICO, AUTOMAÇÃO E CONTROLE</t>
  </si>
  <si>
    <t xml:space="preserve">      O projeto elétrico, de automação e controle compreende o dimensionamento e detalhamento dos sistemas elétricos necessários ao funcionamento seguro e automatizado das unidades </t>
  </si>
  <si>
    <t xml:space="preserve">      integrantes do sistema de abastecimento de água, incluindo captação, reservação, elevatória e Estação de Tratamento de Água.</t>
  </si>
  <si>
    <t xml:space="preserve">      O desenvolvimento do projeto contempla a definição das condições de alimentação elétrica, sistemas de proteção, aterramento, instrumentação, acionamento de equipamentos </t>
  </si>
  <si>
    <t xml:space="preserve">      eletromecânicos e automação operacional, garantindo confiabilidade, segurança e eficiência energética do sistema.</t>
  </si>
  <si>
    <t xml:space="preserve">      Serão elaborados memoriais de cálculo, diagramas elétricos, especificações técnicas, layouts de painéis e documentos necessários à implantação e operação das unidades projetadas.</t>
  </si>
  <si>
    <t xml:space="preserve">      O projeto abrange o desenvolvimento das seguintes disciplinas:</t>
  </si>
  <si>
    <t xml:space="preserve">      - estudo de carga instalada e demanda;</t>
  </si>
  <si>
    <t xml:space="preserve">      - definição do padrão de entrada;</t>
  </si>
  <si>
    <t xml:space="preserve">      - quadros gerais de distribuição;</t>
  </si>
  <si>
    <t xml:space="preserve">      - dispositivos de proteção.</t>
  </si>
  <si>
    <t xml:space="preserve">      - malha de aterramento;</t>
  </si>
  <si>
    <t xml:space="preserve">      - equipotencialização;</t>
  </si>
  <si>
    <t xml:space="preserve">      - sistema de proteção contra descargas atmosféricas;</t>
  </si>
  <si>
    <t xml:space="preserve">      - verificação da resistência de aterramento.</t>
  </si>
  <si>
    <t xml:space="preserve">      - alimentação elétrica das bombas;</t>
  </si>
  <si>
    <t xml:space="preserve">      - painéis de comando;</t>
  </si>
  <si>
    <t xml:space="preserve">      - sistemas de partida e proteção.</t>
  </si>
  <si>
    <t xml:space="preserve">      - sensores de nível;</t>
  </si>
  <si>
    <t xml:space="preserve">      - medidores de vazão;</t>
  </si>
  <si>
    <t xml:space="preserve">      - transmissores de pressão;</t>
  </si>
  <si>
    <t xml:space="preserve">      - integração de sinais operacionais.</t>
  </si>
  <si>
    <t xml:space="preserve">      - dimensionamento elétrico dos conjuntos motobomba;</t>
  </si>
  <si>
    <t xml:space="preserve">      - CCM;</t>
  </si>
  <si>
    <t xml:space="preserve">      - sistemas de acionamento;</t>
  </si>
  <si>
    <t xml:space="preserve">      - proteções operacionais.</t>
  </si>
  <si>
    <t xml:space="preserve">      - CLP;</t>
  </si>
  <si>
    <t xml:space="preserve">      - IHM;</t>
  </si>
  <si>
    <t xml:space="preserve">      - telemetria e alarmes;</t>
  </si>
  <si>
    <t xml:space="preserve">      - lógica operacional;</t>
  </si>
  <si>
    <t xml:space="preserve">      - intertravamentos automáticos.</t>
  </si>
  <si>
    <t xml:space="preserve">      - eletrodutos e eletrocalhas;</t>
  </si>
  <si>
    <t xml:space="preserve">      - leitos de cabos;</t>
  </si>
  <si>
    <t xml:space="preserve">      - caminhamento e layout de painéis.</t>
  </si>
  <si>
    <t xml:space="preserve">      O desenvolvimento das atividades será realizado por profissional habilitado, com apoio técnico para elaboração das peças gráficas e compatibilização com os projetos hidráulico, estrutural </t>
  </si>
  <si>
    <t xml:space="preserve">      e arquitetônico.</t>
  </si>
  <si>
    <t xml:space="preserve">      Equipe considerada:</t>
  </si>
  <si>
    <t xml:space="preserve">      Entrada de Energia e Alimentação Geral</t>
  </si>
  <si>
    <t xml:space="preserve">      Sistema de Aterramento e SPDA</t>
  </si>
  <si>
    <t xml:space="preserve">      Captação de Água Bruta</t>
  </si>
  <si>
    <t xml:space="preserve">      Instrumentação Elétrica</t>
  </si>
  <si>
    <t xml:space="preserve">      Elevatória de Água Tratada</t>
  </si>
  <si>
    <t xml:space="preserve">      Automação e Controle</t>
  </si>
  <si>
    <t xml:space="preserve">      Infraestrutura Elétrica</t>
  </si>
  <si>
    <t>MP 15.05.0250</t>
  </si>
  <si>
    <t>ENGENHEIRO MECÂNICO OU ELETRICISTA DE INSTALAÇÃO E MANUTENÇÃO DE EQUIPAMENTO (AR CONDICIONADO CENTRAL SELF / EXP. DIRETA, CALDEIRA, GERADOR, SUBESTAÇÃO E ELEVADOR), INCLUSIVE ENCARGOS SOCIAIS E INSALUBRIDADE</t>
  </si>
  <si>
    <r>
      <rPr>
        <sz val="10"/>
        <rFont val="Symbol"/>
        <family val="1"/>
        <charset val="2"/>
      </rPr>
      <t>®</t>
    </r>
    <r>
      <rPr>
        <sz val="10.6"/>
        <rFont val="Calibri"/>
        <family val="2"/>
      </rPr>
      <t xml:space="preserve"> ENTRADA DE ENERGIA E ALIMENTAÇÃO GERAL</t>
    </r>
  </si>
  <si>
    <r>
      <rPr>
        <sz val="10"/>
        <rFont val="Symbol"/>
        <family val="1"/>
        <charset val="2"/>
      </rPr>
      <t>®</t>
    </r>
    <r>
      <rPr>
        <sz val="10.6"/>
        <rFont val="Calibri"/>
        <family val="2"/>
      </rPr>
      <t xml:space="preserve"> SISTEMA DE ATERRAMENTO E SPDA</t>
    </r>
  </si>
  <si>
    <r>
      <rPr>
        <sz val="10"/>
        <rFont val="Symbol"/>
        <family val="1"/>
        <charset val="2"/>
      </rPr>
      <t>®</t>
    </r>
    <r>
      <rPr>
        <sz val="10.6"/>
        <rFont val="Calibri"/>
        <family val="2"/>
      </rPr>
      <t xml:space="preserve"> CAPTAÇÃO DE ÁGUA BRUTA</t>
    </r>
  </si>
  <si>
    <r>
      <rPr>
        <sz val="10"/>
        <rFont val="Symbol"/>
        <family val="1"/>
        <charset val="2"/>
      </rPr>
      <t>®</t>
    </r>
    <r>
      <rPr>
        <sz val="10.6"/>
        <rFont val="Calibri"/>
        <family val="2"/>
      </rPr>
      <t xml:space="preserve"> INSTRUMENTAÇÃO ELÉTRICA</t>
    </r>
  </si>
  <si>
    <r>
      <rPr>
        <sz val="10"/>
        <rFont val="Symbol"/>
        <family val="1"/>
        <charset val="2"/>
      </rPr>
      <t>®</t>
    </r>
    <r>
      <rPr>
        <sz val="10.6"/>
        <rFont val="Calibri"/>
        <family val="2"/>
      </rPr>
      <t xml:space="preserve"> </t>
    </r>
    <r>
      <rPr>
        <sz val="10"/>
        <rFont val="Calibri"/>
        <family val="2"/>
        <scheme val="minor"/>
      </rPr>
      <t>ELEVATÓRIA DE ÁGUA TRATADA</t>
    </r>
  </si>
  <si>
    <r>
      <rPr>
        <sz val="10"/>
        <rFont val="Symbol"/>
        <family val="1"/>
        <charset val="2"/>
      </rPr>
      <t>®</t>
    </r>
    <r>
      <rPr>
        <sz val="10.6"/>
        <rFont val="Calibri"/>
        <family val="2"/>
      </rPr>
      <t xml:space="preserve"> </t>
    </r>
    <r>
      <rPr>
        <sz val="10"/>
        <rFont val="Calibri"/>
        <family val="2"/>
        <scheme val="minor"/>
      </rPr>
      <t>AUTOMAÇÃO E CONTROLE</t>
    </r>
  </si>
  <si>
    <r>
      <rPr>
        <sz val="10"/>
        <rFont val="Symbol"/>
        <family val="1"/>
        <charset val="2"/>
      </rPr>
      <t>®</t>
    </r>
    <r>
      <rPr>
        <sz val="10.6"/>
        <rFont val="Calibri"/>
        <family val="2"/>
      </rPr>
      <t xml:space="preserve"> INFRAESTRUTURA ELÉTRICA</t>
    </r>
  </si>
  <si>
    <r>
      <rPr>
        <sz val="10"/>
        <rFont val="Symbol"/>
        <family val="1"/>
        <charset val="2"/>
      </rPr>
      <t>®</t>
    </r>
    <r>
      <rPr>
        <sz val="10.6"/>
        <rFont val="Calibri"/>
        <family val="2"/>
      </rPr>
      <t xml:space="preserve"> COMPATIBILIZAÇÃO E REVISÕES</t>
    </r>
  </si>
  <si>
    <r>
      <rPr>
        <sz val="10"/>
        <rFont val="Symbol"/>
        <family val="1"/>
        <charset val="2"/>
      </rPr>
      <t>®</t>
    </r>
    <r>
      <rPr>
        <sz val="10.6"/>
        <rFont val="Calibri"/>
        <family val="2"/>
      </rPr>
      <t xml:space="preserve"> </t>
    </r>
    <r>
      <rPr>
        <sz val="10"/>
        <rFont val="Calibri"/>
        <family val="2"/>
        <scheme val="minor"/>
      </rPr>
      <t>TRANSPORTE PARA VISITAS TÉCNICAS</t>
    </r>
  </si>
  <si>
    <t>1.4.3</t>
  </si>
  <si>
    <t>1.3.3</t>
  </si>
  <si>
    <t>1.2.3</t>
  </si>
  <si>
    <r>
      <rPr>
        <sz val="10"/>
        <rFont val="Symbol"/>
        <family val="1"/>
        <charset val="2"/>
      </rPr>
      <t>®</t>
    </r>
    <r>
      <rPr>
        <sz val="10.6"/>
        <rFont val="Calibri"/>
        <family val="2"/>
      </rPr>
      <t xml:space="preserve"> </t>
    </r>
    <r>
      <rPr>
        <sz val="10"/>
        <rFont val="Calibri"/>
        <family val="2"/>
        <scheme val="minor"/>
      </rPr>
      <t>MOBILIZAÇÃO/PLANEJAMENTO</t>
    </r>
  </si>
  <si>
    <t xml:space="preserve">      O quantitativo de horas técnicas foi definido considerando a elaboração do projeto elétrico, de automação e controle das unidades integrantes do sistema de abastecimento de água, </t>
  </si>
  <si>
    <t xml:space="preserve">      abrangendo alimentação elétrica, sistemas de proteção, acionamento de equipamentos, instrumentação e automação operacional, bem como a compatibilização com os projetos hidráulico, </t>
  </si>
  <si>
    <t xml:space="preserve">      estrutural e arquitetônico.</t>
  </si>
  <si>
    <t xml:space="preserve">      Foi considerada ainda a necessidade de realização de visitas técnicas às áreas de implantação para levantamento e validação das soluções de projeto, demandando utilização de veículo para </t>
  </si>
  <si>
    <t xml:space="preserve">      deslocamento da equipe técnica.</t>
  </si>
  <si>
    <t>ELABORAÇÃO DE PROJETO DE ESTAÇÃO DE TRATAMENTO DE ÁGUA COMPACTA ABERTA</t>
  </si>
  <si>
    <t xml:space="preserve">       A elaboração do projeto da Estação de Tratamento de Água (ETA) compacta aberta compreende o desenvolvimento das soluções técnicas destinadas ao tratamento da água bruta captada, </t>
  </si>
  <si>
    <t xml:space="preserve">       assegurando o atendimento aos padrões de potabilidade estabelecidos pela legislação vigente e às condições operacionais do sistema de abastecimento projetado.</t>
  </si>
  <si>
    <t xml:space="preserve">       O projeto contemplará a definição dos parâmetros de operação, dimensionamento das unidades de tratamento, sistemas auxiliares e integração operacional da estação, incluindo </t>
  </si>
  <si>
    <t xml:space="preserve">       documentação técnica necessária à implantação e operação da unidade.</t>
  </si>
  <si>
    <t xml:space="preserve">       O desenvolvimento do projeto da ETA compacta aberta compreenderá as seguintes etapas, conforme estabelecido no memorial descritivo:</t>
  </si>
  <si>
    <r>
      <t xml:space="preserve">      </t>
    </r>
    <r>
      <rPr>
        <b/>
        <sz val="11"/>
        <color theme="1"/>
        <rFont val="Calibri"/>
        <family val="2"/>
        <scheme val="minor"/>
      </rPr>
      <t>Definição de Vazão e Parâmetros de Projeto</t>
    </r>
  </si>
  <si>
    <t xml:space="preserve">      - consolidação das vazões de dimensionamento;</t>
  </si>
  <si>
    <t xml:space="preserve">      - parâmetros operacionais;</t>
  </si>
  <si>
    <t xml:space="preserve">      - critérios de funcionamento das unidades.</t>
  </si>
  <si>
    <t xml:space="preserve">      Unidades de Tratamento</t>
  </si>
  <si>
    <t xml:space="preserve">      - mistura rápida;</t>
  </si>
  <si>
    <t xml:space="preserve">      - floculação;</t>
  </si>
  <si>
    <t xml:space="preserve">      - decantação;</t>
  </si>
  <si>
    <t xml:space="preserve">      - filtração;</t>
  </si>
  <si>
    <t xml:space="preserve">      - desinfecção;</t>
  </si>
  <si>
    <t xml:space="preserve">      - drenagem e descarte operacional.</t>
  </si>
  <si>
    <t xml:space="preserve">      Sistema de Dosagem Química</t>
  </si>
  <si>
    <t xml:space="preserve">      - definição dos produtos químicos;</t>
  </si>
  <si>
    <t xml:space="preserve">      - dimensionamento dos sistemas de preparo e dosagem;</t>
  </si>
  <si>
    <t xml:space="preserve">      - tanques e dispositivos de aplicação;</t>
  </si>
  <si>
    <t xml:space="preserve">      - segurança operacional.</t>
  </si>
  <si>
    <t xml:space="preserve">      Estrutura Hidráulica da ETA</t>
  </si>
  <si>
    <t xml:space="preserve">      - interligações internas;</t>
  </si>
  <si>
    <t xml:space="preserve">      - canais hidráulicos;</t>
  </si>
  <si>
    <t xml:space="preserve">      - dispositivos de controle de nível;</t>
  </si>
  <si>
    <t xml:space="preserve">      - extravasores e drenagens;</t>
  </si>
  <si>
    <t xml:space="preserve">      - distribuição interna de vazões.</t>
  </si>
  <si>
    <t xml:space="preserve">      Automação da ETA</t>
  </si>
  <si>
    <t xml:space="preserve">      - definição da filosofia operacional;</t>
  </si>
  <si>
    <t xml:space="preserve">      - integração com CLP e instrumentação;</t>
  </si>
  <si>
    <t xml:space="preserve">      - pontos de controle e monitoramento;</t>
  </si>
  <si>
    <t xml:space="preserve">      - lógica operacional do processo.</t>
  </si>
  <si>
    <t xml:space="preserve">      Documentos do Projeto</t>
  </si>
  <si>
    <t xml:space="preserve">      - memorial descritivo;</t>
  </si>
  <si>
    <t xml:space="preserve">      - memória de cálculo;</t>
  </si>
  <si>
    <t xml:space="preserve">      - especificações técnicas;</t>
  </si>
  <si>
    <t xml:space="preserve">      - desenhos executivos;</t>
  </si>
  <si>
    <t xml:space="preserve">      - fluxogramas operacionais.</t>
  </si>
  <si>
    <t xml:space="preserve">      O desenvolvimento será realizado por profissional especializado em saneamento, com apoio técnico para elaboração das peças gráficas e consolidação da documentação executiva.</t>
  </si>
  <si>
    <r>
      <rPr>
        <sz val="10"/>
        <rFont val="Symbol"/>
        <family val="1"/>
        <charset val="2"/>
      </rPr>
      <t>®</t>
    </r>
    <r>
      <rPr>
        <sz val="10.6"/>
        <rFont val="Calibri"/>
        <family val="2"/>
      </rPr>
      <t xml:space="preserve"> DEFINIÇÃO DE VAZÃO E PARÂMETROS DE PROJETO</t>
    </r>
  </si>
  <si>
    <r>
      <rPr>
        <sz val="10"/>
        <rFont val="Symbol"/>
        <family val="1"/>
        <charset val="2"/>
      </rPr>
      <t>®</t>
    </r>
    <r>
      <rPr>
        <sz val="10.6"/>
        <rFont val="Calibri"/>
        <family val="2"/>
      </rPr>
      <t xml:space="preserve"> DIMENSIONAMENTO DAS UNIDADES DE TRATAMENTO</t>
    </r>
  </si>
  <si>
    <r>
      <rPr>
        <sz val="10"/>
        <rFont val="Symbol"/>
        <family val="1"/>
        <charset val="2"/>
      </rPr>
      <t>®</t>
    </r>
    <r>
      <rPr>
        <sz val="10.6"/>
        <rFont val="Calibri"/>
        <family val="2"/>
      </rPr>
      <t xml:space="preserve"> SISTEMA DE DOSAGEM QUÍMICA</t>
    </r>
  </si>
  <si>
    <r>
      <rPr>
        <sz val="10"/>
        <rFont val="Symbol"/>
        <family val="1"/>
        <charset val="2"/>
      </rPr>
      <t>®</t>
    </r>
    <r>
      <rPr>
        <sz val="10.6"/>
        <rFont val="Calibri"/>
        <family val="2"/>
      </rPr>
      <t xml:space="preserve"> </t>
    </r>
    <r>
      <rPr>
        <sz val="10"/>
        <rFont val="Calibri"/>
        <family val="2"/>
        <scheme val="minor"/>
      </rPr>
      <t>ESTRUTURA HIDRÁULICA DA ETA</t>
    </r>
  </si>
  <si>
    <r>
      <rPr>
        <sz val="10"/>
        <rFont val="Symbol"/>
        <family val="1"/>
        <charset val="2"/>
      </rPr>
      <t>®</t>
    </r>
    <r>
      <rPr>
        <sz val="10.6"/>
        <rFont val="Calibri"/>
        <family val="2"/>
      </rPr>
      <t xml:space="preserve"> AUTOMAÇÃO DA ETA (CONCEITURAL INTEGRAÇÃO)</t>
    </r>
  </si>
  <si>
    <r>
      <rPr>
        <sz val="10"/>
        <rFont val="Symbol"/>
        <family val="1"/>
        <charset val="2"/>
      </rPr>
      <t>®</t>
    </r>
    <r>
      <rPr>
        <sz val="10.6"/>
        <rFont val="Calibri"/>
        <family val="2"/>
      </rPr>
      <t xml:space="preserve"> ELABORAÇÃO DOS DOCUMENTOS DO PROJETO</t>
    </r>
  </si>
  <si>
    <r>
      <rPr>
        <sz val="10"/>
        <rFont val="Symbol"/>
        <family val="1"/>
        <charset val="2"/>
      </rPr>
      <t>®</t>
    </r>
    <r>
      <rPr>
        <sz val="10.6"/>
        <rFont val="Calibri"/>
        <family val="2"/>
      </rPr>
      <t xml:space="preserve"> COMPATIBILIZAÇÃO E REVISÕES TÉCNICAS</t>
    </r>
  </si>
  <si>
    <t xml:space="preserve">      - 01 campanha técnica inicial de reconhecimento;</t>
  </si>
  <si>
    <t xml:space="preserve">      - 01 campanha técnica de validação e compatibilização.</t>
  </si>
  <si>
    <t xml:space="preserve">      Cada campanha contempla deslocamento ida e volta e permanência técnica em campo.</t>
  </si>
  <si>
    <t>DIAS/CAMPANHA</t>
  </si>
  <si>
    <t>CAMPANHA</t>
  </si>
  <si>
    <t>HORA/DIA</t>
  </si>
  <si>
    <t xml:space="preserve">      O quantitativo de horas técnicas foi definido considerando a elaboração do projeto executivo da Estação de Tratamento de Água compacta aberta, abrangendo definição das vazões e </t>
  </si>
  <si>
    <t xml:space="preserve">      técnica necessária à implantação da unidade.</t>
  </si>
  <si>
    <t xml:space="preserve">      técnicas de campo para reconhecimento e validação das soluções adotadas, demandando utilização de veículo para deslocamento da equipe técnica.</t>
  </si>
  <si>
    <t xml:space="preserve">      Considerando a necessidade de realização de visitas técnicas às áreas de implantação do empreendimento para reconhecimento das condições operacionais, verificação das interfaces entre </t>
  </si>
  <si>
    <t xml:space="preserve">      as unidades do sistema e validação das soluções de projeto, foram previstas campanhas técnicas presenciais, demandando a utilização de veículo para deslocamento da equipe técnica durante </t>
  </si>
  <si>
    <t xml:space="preserve">      as atividades de campo.</t>
  </si>
  <si>
    <t xml:space="preserve">      parâmetros operacionais, dimensionamento das unidades de tratamento, sistemas de dosagem química, estrutura hidráulica interna, automação do processo e elaboração da documentação </t>
  </si>
  <si>
    <t xml:space="preserve">      Considerando ainda a localização da empresa especializada em município distinto, a aproximadamente sete horas de deslocamento da área do empreendimento, foram previstas campanhas </t>
  </si>
  <si>
    <t xml:space="preserve">      estação.</t>
  </si>
  <si>
    <t xml:space="preserve">      O esforço estimado mostra-se compatível com a complexidade técnica do sistema de tratamento de água e com o nível de detalhamento requerido para implantação e operação segura da </t>
  </si>
  <si>
    <t>SINAPI 01/26 - EMOP 01/26 - SCO 12/25</t>
  </si>
  <si>
    <t xml:space="preserve"> COMPOSIÇÕES / COTAÇÕES:   </t>
  </si>
  <si>
    <r>
      <t xml:space="preserve"> PRAZO DE EXECUÇÃO:   </t>
    </r>
    <r>
      <rPr>
        <sz val="11"/>
        <color theme="1"/>
        <rFont val="Calibri"/>
        <family val="2"/>
        <scheme val="minor"/>
      </rPr>
      <t>1 MESES</t>
    </r>
  </si>
  <si>
    <t>PONTE DAS GARÇAS, TRÊS RIOS / RJ</t>
  </si>
  <si>
    <t>ELABORAÇÃO DE PLANILHA DE CUSTO</t>
  </si>
  <si>
    <t xml:space="preserve">      A elaboração da planilha de custo do empreendimento tem por finalidade consolidar os quantitativos e custos necessários à implantação das estruturas previstas no projeto da Estação de </t>
  </si>
  <si>
    <t xml:space="preserve">      Tratamento de Água, considerando os projetos arquitetônico, hidráulico e estrutural desenvolvidos nas etapas anteriores.</t>
  </si>
  <si>
    <t xml:space="preserve">      O serviço compreende a elaboração da memória de cálculo dos quantitativos, planilha orçamentária da obra, cronograma físico-financeiro e curva ABC de serviços e insumos, documentos </t>
  </si>
  <si>
    <t xml:space="preserve">      essenciais ao planejamento e futura contratação das obras de implantação da estação.</t>
  </si>
  <si>
    <t xml:space="preserve">      I) Quantificação da área a levantar</t>
  </si>
  <si>
    <t xml:space="preserve">      II) Premissa de produtividade (para transformar área em prazo/esforço)</t>
  </si>
  <si>
    <t xml:space="preserve">      III) Cálculo de dias de campo</t>
  </si>
  <si>
    <t xml:space="preserve">      IV) Itens adicionais obrigatórios (do escopo do anexo)</t>
  </si>
  <si>
    <t xml:space="preserve">      V) Resultado da etapa 1.1.1 (quantitativos)</t>
  </si>
  <si>
    <t xml:space="preserve">      VI) Campanhas técnicas de campo</t>
  </si>
  <si>
    <t xml:space="preserve">      VII) Objetivo do estudo</t>
  </si>
  <si>
    <t xml:space="preserve">      VII) Atividades consideradas</t>
  </si>
  <si>
    <t xml:space="preserve">      VIII) Metodologia adotada</t>
  </si>
  <si>
    <t xml:space="preserve">      IX) Dimensionamento do esforço técnico</t>
  </si>
  <si>
    <t xml:space="preserve">      X) Estimativa de esforço (HH)</t>
  </si>
  <si>
    <t xml:space="preserve">      XI) Campanhas técnicas de campo</t>
  </si>
  <si>
    <t xml:space="preserve">      XII) Justificativa técnica do quantitativo</t>
  </si>
  <si>
    <t xml:space="preserve">      XIII) Dimensionamento do esforço técnico</t>
  </si>
  <si>
    <t xml:space="preserve">      XIV) Estimativa de esforço (HH)</t>
  </si>
  <si>
    <t xml:space="preserve">      XV) Campanhas técnicas de campo</t>
  </si>
  <si>
    <t xml:space="preserve">      XVI) Justificativa técnica do quantitativo</t>
  </si>
  <si>
    <t xml:space="preserve">      XVII) Dimensionamento do esforço técnico</t>
  </si>
  <si>
    <t xml:space="preserve">      XVIII) Estimativa de esforço</t>
  </si>
  <si>
    <t xml:space="preserve">      XIX) Justificativa técnica do quantitativo</t>
  </si>
  <si>
    <t xml:space="preserve">      XX) Estimativa de esforço (HH)</t>
  </si>
  <si>
    <t xml:space="preserve">      XXI) Campanhas técnicas de campo</t>
  </si>
  <si>
    <t xml:space="preserve">      XXII) Justificativa técnica do quantitativo</t>
  </si>
  <si>
    <t xml:space="preserve">      XXIII) Dimensionamento do esforço técnico</t>
  </si>
  <si>
    <t xml:space="preserve">      XXIV) Estimativa de esforço (HH)</t>
  </si>
  <si>
    <t xml:space="preserve">      XXV) Campanhas técnicas de campo</t>
  </si>
  <si>
    <t xml:space="preserve">      XXVI) Justificativa técnica do quantitativo</t>
  </si>
  <si>
    <t xml:space="preserve">      XXVII) Dimensionamento do esforço técnico</t>
  </si>
  <si>
    <t xml:space="preserve">      XXVIII) Estimativa de esforço (HH)</t>
  </si>
  <si>
    <t xml:space="preserve">      XXIX) Campanhas técnicas de campo</t>
  </si>
  <si>
    <t xml:space="preserve">      XXX) Justificativa técnica do quantitativo</t>
  </si>
  <si>
    <t xml:space="preserve">      XXXVI) Estimativa de esforço (HH)</t>
  </si>
  <si>
    <t xml:space="preserve">      XXXI) Levantamento de quantitativos</t>
  </si>
  <si>
    <t xml:space="preserve">      - análise dos projetos arquitetônico, hidráulico e estrutural;</t>
  </si>
  <si>
    <t xml:space="preserve">      - levantamento dos quantitativos de serviços;</t>
  </si>
  <si>
    <t xml:space="preserve">      - organização das medições por etapas construtivas.</t>
  </si>
  <si>
    <t xml:space="preserve">      XXXII) Memória de cálculo dos quantitativos</t>
  </si>
  <si>
    <t xml:space="preserve">      - elaboração da memória de cálculo detalhada;</t>
  </si>
  <si>
    <t xml:space="preserve">      - identificação das premissas utilizadas;</t>
  </si>
  <si>
    <t xml:space="preserve">      - consolidação dos quantitativos por serviço.</t>
  </si>
  <si>
    <t xml:space="preserve">      XXXIII) Elaboração da planilha orçamentária</t>
  </si>
  <si>
    <t xml:space="preserve">      - definição das composições de custos unitários;</t>
  </si>
  <si>
    <t xml:space="preserve">      - utilização de bases referenciais de preços (SINAPI, EMOP, SCO ou equivalentes);</t>
  </si>
  <si>
    <t xml:space="preserve">      - elaboração da planilha orçamentária do empreendimento.</t>
  </si>
  <si>
    <t xml:space="preserve">      XXXIV) Cronograma físico-financeiro</t>
  </si>
  <si>
    <t xml:space="preserve">      - definição das etapas de execução da obra;</t>
  </si>
  <si>
    <t xml:space="preserve">      - distribuição dos serviços ao longo do prazo previsto;</t>
  </si>
  <si>
    <t xml:space="preserve">      - definição da evolução financeira do empreendimento.</t>
  </si>
  <si>
    <t xml:space="preserve">      XXXV) Curva ABC de serviços e insumos</t>
  </si>
  <si>
    <t xml:space="preserve">      - identificação dos serviços de maior impacto financeiro;</t>
  </si>
  <si>
    <t xml:space="preserve">      - classificação dos serviços conforme representatividade no orçamento;</t>
  </si>
  <si>
    <t xml:space="preserve">      - elaboração da curva ABC do empreendimento.</t>
  </si>
  <si>
    <t>1.5.1</t>
  </si>
  <si>
    <r>
      <rPr>
        <sz val="10"/>
        <rFont val="Symbol"/>
        <family val="1"/>
        <charset val="2"/>
      </rPr>
      <t>®</t>
    </r>
    <r>
      <rPr>
        <sz val="10.6"/>
        <rFont val="Calibri"/>
        <family val="2"/>
      </rPr>
      <t xml:space="preserve"> LEVANTAMENTO DE QUANTITATIVOS</t>
    </r>
  </si>
  <si>
    <r>
      <rPr>
        <sz val="10"/>
        <rFont val="Symbol"/>
        <family val="1"/>
        <charset val="2"/>
      </rPr>
      <t>®</t>
    </r>
    <r>
      <rPr>
        <sz val="10.6"/>
        <rFont val="Calibri"/>
        <family val="2"/>
      </rPr>
      <t xml:space="preserve"> MEMÓRIA DE CÁLCULO DOS QUANTITATIVOS</t>
    </r>
  </si>
  <si>
    <r>
      <rPr>
        <sz val="10"/>
        <rFont val="Symbol"/>
        <family val="1"/>
        <charset val="2"/>
      </rPr>
      <t>®</t>
    </r>
    <r>
      <rPr>
        <sz val="10.6"/>
        <rFont val="Calibri"/>
        <family val="2"/>
      </rPr>
      <t xml:space="preserve"> ELABORAÇÃO DA PLANILHA ORÇAMENTÁRIA</t>
    </r>
  </si>
  <si>
    <r>
      <rPr>
        <sz val="10"/>
        <rFont val="Symbol"/>
        <family val="1"/>
        <charset val="2"/>
      </rPr>
      <t>®</t>
    </r>
    <r>
      <rPr>
        <sz val="10.6"/>
        <rFont val="Calibri"/>
        <family val="2"/>
      </rPr>
      <t xml:space="preserve"> </t>
    </r>
    <r>
      <rPr>
        <sz val="10"/>
        <rFont val="Calibri"/>
        <family val="2"/>
        <scheme val="minor"/>
      </rPr>
      <t>CRONOGRAMA FÍSICO-FINANCEIRO</t>
    </r>
  </si>
  <si>
    <r>
      <rPr>
        <sz val="10"/>
        <rFont val="Symbol"/>
        <family val="1"/>
        <charset val="2"/>
      </rPr>
      <t>®</t>
    </r>
    <r>
      <rPr>
        <sz val="10.6"/>
        <rFont val="Calibri"/>
        <family val="2"/>
      </rPr>
      <t xml:space="preserve"> </t>
    </r>
    <r>
      <rPr>
        <sz val="10"/>
        <rFont val="Calibri"/>
        <family val="2"/>
        <scheme val="minor"/>
      </rPr>
      <t>CURVA ABC DE SERVIÇOS</t>
    </r>
  </si>
  <si>
    <r>
      <rPr>
        <sz val="10"/>
        <rFont val="Symbol"/>
        <family val="1"/>
        <charset val="2"/>
      </rPr>
      <t>®</t>
    </r>
    <r>
      <rPr>
        <sz val="10.6"/>
        <rFont val="Calibri"/>
        <family val="2"/>
      </rPr>
      <t xml:space="preserve"> </t>
    </r>
    <r>
      <rPr>
        <sz val="10"/>
        <rFont val="Calibri"/>
        <family val="2"/>
        <scheme val="minor"/>
      </rPr>
      <t>REVISÕES E CONSOLIDAÇÃO</t>
    </r>
  </si>
  <si>
    <t>1.5.2</t>
  </si>
  <si>
    <t xml:space="preserve">      XXXVII) Justificativa técnica do quantitativo</t>
  </si>
  <si>
    <t xml:space="preserve">      O quantitativo de horas técnicas foi definido considerando a elaboração da memória de cálculo dos quantitativos, planilha orçamentária, cronograma físico-financeiro e curva ABC do </t>
  </si>
  <si>
    <t xml:space="preserve">      do empreendimento, a partir da consolidação das informações provenientes dos projetos arquitetônico, hidráulico e estrutural desenvolvidos nas etapas anteriores.</t>
  </si>
  <si>
    <t xml:space="preserve">      Essas atividades são necessárias para o adequado planejamento da implantação da Estação de Tratamento de Água e para subsidiar a futura contratação das obras correspondentes.</t>
  </si>
  <si>
    <r>
      <t xml:space="preserve">      </t>
    </r>
    <r>
      <rPr>
        <b/>
        <sz val="11"/>
        <color theme="1"/>
        <rFont val="Calibri"/>
        <family val="2"/>
        <scheme val="minor"/>
      </rPr>
      <t>Documentação técnica e planejamento da obra</t>
    </r>
  </si>
  <si>
    <t xml:space="preserve">      - elaboração da memória de cálculo dos quantitativos;</t>
  </si>
  <si>
    <t xml:space="preserve">      - elaboração da planilha orçamentária da obra;</t>
  </si>
  <si>
    <t xml:space="preserve">      - composição de custos unitários;</t>
  </si>
  <si>
    <t xml:space="preserve">      - elaboração do cronograma físico-financeiro;</t>
  </si>
  <si>
    <t xml:space="preserve">      - elaboração da curva ABC de serviços e insumos.</t>
  </si>
  <si>
    <r>
      <rPr>
        <sz val="10"/>
        <rFont val="Symbol"/>
        <family val="1"/>
        <charset val="2"/>
      </rPr>
      <t>®</t>
    </r>
    <r>
      <rPr>
        <sz val="10.6"/>
        <rFont val="Calibri"/>
        <family val="2"/>
      </rPr>
      <t xml:space="preserve"> MEMÓRIA DE CÁLCULO DOS QUANTITIVOS</t>
    </r>
  </si>
  <si>
    <r>
      <rPr>
        <sz val="10"/>
        <rFont val="Symbol"/>
        <family val="1"/>
        <charset val="2"/>
      </rPr>
      <t>®</t>
    </r>
    <r>
      <rPr>
        <sz val="10.6"/>
        <rFont val="Calibri"/>
        <family val="2"/>
      </rPr>
      <t xml:space="preserve"> PLANILHA ORÇAMENTÁRIA DA OBRA</t>
    </r>
  </si>
  <si>
    <r>
      <rPr>
        <sz val="10"/>
        <rFont val="Symbol"/>
        <family val="1"/>
        <charset val="2"/>
      </rPr>
      <t>®</t>
    </r>
    <r>
      <rPr>
        <sz val="10.6"/>
        <rFont val="Calibri"/>
        <family val="2"/>
      </rPr>
      <t xml:space="preserve"> CRONOGRAMA FÍSICO-FINANCEIRO</t>
    </r>
  </si>
  <si>
    <r>
      <rPr>
        <sz val="10"/>
        <rFont val="Symbol"/>
        <family val="1"/>
        <charset val="2"/>
      </rPr>
      <t>®</t>
    </r>
    <r>
      <rPr>
        <sz val="10.6"/>
        <rFont val="Calibri"/>
        <family val="2"/>
      </rPr>
      <t xml:space="preserve"> CURVA ABC DE SERVIÇOS</t>
    </r>
  </si>
  <si>
    <t xml:space="preserve">      Documentação técnica e planejamento da obra</t>
  </si>
  <si>
    <t xml:space="preserve">      XXXVIII) Dimensionamento do esforço técnico</t>
  </si>
  <si>
    <t xml:space="preserve">      XXXIX) Estimativa de esforço (HH)</t>
  </si>
  <si>
    <t xml:space="preserve">      XL) Campanhas técnicas de campo</t>
  </si>
  <si>
    <t xml:space="preserve">      XLI) Justificativa técnica do quantitativo</t>
  </si>
  <si>
    <t xml:space="preserve">      XLII) Dimensionamento do esforço técnico</t>
  </si>
  <si>
    <t xml:space="preserve">      XLIII) Estimativa de esforço (HH)</t>
  </si>
  <si>
    <t xml:space="preserve">      XLIV) Campanhas técnicas de campo</t>
  </si>
  <si>
    <t xml:space="preserve">      XLV) Justificativa técnica do quantitativo</t>
  </si>
  <si>
    <t xml:space="preserve"> LICITAÇÃO:   </t>
  </si>
  <si>
    <t xml:space="preserve"> MODALIDADE:   </t>
  </si>
  <si>
    <t xml:space="preserve">      etapa fundamental para o correto dimensionamento das unidades de captação, tratamento e reservação previstas no empreendimento.</t>
  </si>
  <si>
    <t xml:space="preserve">      O quantitativo de horas técnicas foi estabelecido considerando a necessidade de análise consistente da evolução populacional e da demanda hídrica do sistema de abastecimento de água, </t>
  </si>
  <si>
    <t xml:space="preserve">      necessária ao desenvolvimento dos projetos arquitetônico, estrutural e hidráulico do empreendimento.</t>
  </si>
  <si>
    <t xml:space="preserve">      O levantamento tem por finalidade a obtenção das cotas do terreno, identificação de interferências existentes, definição das condições geométricas da área e geração da base técnica </t>
  </si>
  <si>
    <t xml:space="preserve">      de automação.</t>
  </si>
  <si>
    <t xml:space="preserve">      O escopo inclui a elaboração das plantas, cortes, fachadas, detalhes construtivos e elementos de urbanização, bem como a compatibilização com os projetos hidráulico, estrutural, elétrico e </t>
  </si>
  <si>
    <t xml:space="preserve">      projetadas.</t>
  </si>
  <si>
    <t xml:space="preserve">      O esforço técnico estimado mostra-se compatível com o porte e a complexidade do empreendimento, garantindo nível de detalhamento adequado à futura implantação das unidades</t>
  </si>
  <si>
    <t>ELABORAÇÃO DE ESTUDOS E PROJETOS DE ENGENHARIA "IMPLANTAÇÃO DE ETA"</t>
  </si>
  <si>
    <r>
      <t xml:space="preserve">   Obra: E</t>
    </r>
    <r>
      <rPr>
        <sz val="11"/>
        <rFont val="Calibri"/>
        <family val="2"/>
        <scheme val="minor"/>
      </rPr>
      <t>LABORAÇÃO DE ESTUDOS E PROJETOS DE ENGENHARIA - IMPLANTAÇÃO DE ETA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</si>
</sst>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quot;\ * #,##0.00_-;\-&quot;R$&quot;\ * #,##0.00_-;_-&quot;R$&quot;\ * &quot;-&quot;??_-;_-@_-"/>
    <numFmt numFmtId="165" formatCode="_(* #,##0.00_);_(* \(#,##0.00\);_(* &quot;-&quot;??_);_(@_)"/>
    <numFmt numFmtId="166" formatCode="_(&quot;R$&quot;* #,##0.00_);_(&quot;R$&quot;* \(#,##0.00\);_(&quot;R$&quot;* &quot;-&quot;??_);_(@_)"/>
    <numFmt numFmtId="167" formatCode=";;;"/>
    <numFmt numFmtId="168" formatCode="#,##0.00;[Red]#,##0.00"/>
  </numFmts>
  <fonts count="4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name val="Calibri"/>
      <family val="2"/>
      <scheme val="minor"/>
    </font>
    <font>
      <b/>
      <sz val="12"/>
      <color theme="1"/>
      <name val="Calibri"/>
      <family val="2"/>
      <scheme val="minor"/>
    </font>
    <font>
      <i/>
      <sz val="11"/>
      <color theme="1" tint="0.249977111117893"/>
      <name val="Calibri"/>
      <family val="2"/>
      <scheme val="minor"/>
    </font>
    <font>
      <b/>
      <sz val="10"/>
      <color theme="1"/>
      <name val="Calibri"/>
      <family val="2"/>
      <scheme val="minor"/>
    </font>
    <font>
      <b/>
      <sz val="11"/>
      <name val="Calibri"/>
      <family val="2"/>
      <scheme val="minor"/>
    </font>
    <font>
      <b/>
      <sz val="16"/>
      <color theme="1"/>
      <name val="Calibri"/>
      <family val="2"/>
      <scheme val="minor"/>
    </font>
    <font>
      <sz val="10"/>
      <color theme="1"/>
      <name val="Calibri"/>
      <family val="2"/>
      <scheme val="minor"/>
    </font>
    <font>
      <sz val="10"/>
      <name val="Calibri"/>
      <family val="2"/>
      <scheme val="minor"/>
    </font>
    <font>
      <b/>
      <sz val="8"/>
      <name val="Calibri"/>
      <family val="2"/>
      <scheme val="minor"/>
    </font>
    <font>
      <b/>
      <sz val="10"/>
      <name val="Calibri"/>
      <family val="2"/>
      <scheme val="minor"/>
    </font>
    <font>
      <sz val="12"/>
      <color theme="0"/>
      <name val="Calibri"/>
      <family val="2"/>
      <scheme val="minor"/>
    </font>
    <font>
      <b/>
      <sz val="12"/>
      <name val="Calibri"/>
      <family val="2"/>
      <scheme val="minor"/>
    </font>
    <font>
      <i/>
      <sz val="10"/>
      <name val="Calibri"/>
      <family val="2"/>
      <scheme val="minor"/>
    </font>
    <font>
      <sz val="14"/>
      <color theme="1"/>
      <name val="Calibri"/>
      <family val="2"/>
      <scheme val="minor"/>
    </font>
    <font>
      <sz val="11"/>
      <name val="Calibri"/>
      <family val="2"/>
      <scheme val="minor"/>
    </font>
    <font>
      <sz val="11"/>
      <color indexed="8"/>
      <name val="Calibri"/>
      <family val="2"/>
    </font>
    <font>
      <i/>
      <sz val="11"/>
      <color theme="1"/>
      <name val="Calibri"/>
      <family val="2"/>
      <scheme val="minor"/>
    </font>
    <font>
      <sz val="11"/>
      <color rgb="FF0000FF"/>
      <name val="Calibri"/>
      <family val="2"/>
      <scheme val="minor"/>
    </font>
    <font>
      <b/>
      <sz val="9"/>
      <name val="Calibri"/>
      <family val="2"/>
      <scheme val="minor"/>
    </font>
    <font>
      <sz val="12"/>
      <color theme="1"/>
      <name val="Calibri"/>
      <family val="2"/>
      <scheme val="minor"/>
    </font>
    <font>
      <sz val="8"/>
      <name val="Calibri"/>
      <family val="2"/>
      <scheme val="minor"/>
    </font>
    <font>
      <b/>
      <i/>
      <sz val="14"/>
      <color theme="1"/>
      <name val="Calibri"/>
      <family val="2"/>
      <scheme val="minor"/>
    </font>
    <font>
      <sz val="11"/>
      <color rgb="FF7030A0"/>
      <name val="Calibri"/>
      <family val="2"/>
      <scheme val="minor"/>
    </font>
    <font>
      <i/>
      <sz val="11"/>
      <color theme="1" tint="0.34998626667073579"/>
      <name val="Calibri"/>
      <family val="2"/>
      <scheme val="minor"/>
    </font>
    <font>
      <b/>
      <sz val="13"/>
      <name val="Calibri"/>
      <family val="2"/>
      <scheme val="minor"/>
    </font>
    <font>
      <sz val="12"/>
      <name val="Calibri"/>
      <family val="2"/>
      <scheme val="minor"/>
    </font>
    <font>
      <sz val="11"/>
      <color rgb="FFED0000"/>
      <name val="Calibri"/>
      <family val="2"/>
      <scheme val="minor"/>
    </font>
    <font>
      <sz val="10"/>
      <name val="Symbol"/>
      <family val="1"/>
      <charset val="2"/>
    </font>
    <font>
      <sz val="10.6"/>
      <name val="Calibri"/>
      <family val="2"/>
    </font>
    <font>
      <sz val="10"/>
      <name val="Calibri"/>
      <family val="1"/>
      <charset val="2"/>
      <scheme val="minor"/>
    </font>
    <font>
      <sz val="10"/>
      <name val="Calibri"/>
      <family val="1"/>
      <charset val="2"/>
    </font>
    <font>
      <b/>
      <sz val="15"/>
      <color theme="0"/>
      <name val="Calibri"/>
      <family val="2"/>
      <scheme val="minor"/>
    </font>
    <font>
      <sz val="13"/>
      <color theme="1"/>
      <name val="Calibri"/>
      <family val="2"/>
      <scheme val="minor"/>
    </font>
    <font>
      <b/>
      <sz val="13"/>
      <color theme="1"/>
      <name val="Calibri"/>
      <family val="2"/>
      <scheme val="minor"/>
    </font>
    <font>
      <b/>
      <i/>
      <sz val="13"/>
      <color theme="1"/>
      <name val="Calibri"/>
      <family val="2"/>
      <scheme val="minor"/>
    </font>
    <font>
      <i/>
      <sz val="13"/>
      <color theme="1"/>
      <name val="Calibri"/>
      <family val="2"/>
      <scheme val="minor"/>
    </font>
    <font>
      <b/>
      <sz val="13"/>
      <color theme="1"/>
      <name val="Symbol"/>
      <family val="1"/>
      <charset val="2"/>
    </font>
    <font>
      <b/>
      <sz val="13"/>
      <color theme="1"/>
      <name val="Calibri"/>
      <family val="2"/>
    </font>
    <font>
      <b/>
      <sz val="7"/>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1C1C1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auto="1"/>
      </top>
      <bottom/>
      <diagonal/>
    </border>
    <border>
      <left/>
      <right style="thin">
        <color auto="1"/>
      </right>
      <top style="thin">
        <color auto="1"/>
      </top>
      <bottom/>
      <diagonal/>
    </border>
    <border>
      <left/>
      <right/>
      <top/>
      <bottom style="hair">
        <color indexed="64"/>
      </bottom>
      <diagonal/>
    </border>
    <border>
      <left style="thin">
        <color indexed="64"/>
      </left>
      <right/>
      <top style="hair">
        <color indexed="64"/>
      </top>
      <bottom/>
      <diagonal/>
    </border>
    <border>
      <left style="thin">
        <color indexed="64"/>
      </left>
      <right/>
      <top/>
      <bottom style="hair">
        <color auto="1"/>
      </bottom>
      <diagonal/>
    </border>
    <border>
      <left/>
      <right/>
      <top style="hair">
        <color indexed="64"/>
      </top>
      <bottom style="hair">
        <color indexed="64"/>
      </bottom>
      <diagonal/>
    </border>
    <border>
      <left style="hair">
        <color auto="1"/>
      </left>
      <right/>
      <top style="thin">
        <color auto="1"/>
      </top>
      <bottom style="thin">
        <color indexed="64"/>
      </bottom>
      <diagonal/>
    </border>
    <border>
      <left/>
      <right/>
      <top style="thin">
        <color theme="1"/>
      </top>
      <bottom/>
      <diagonal/>
    </border>
    <border>
      <left style="thin">
        <color indexed="64"/>
      </left>
      <right style="hair">
        <color indexed="64"/>
      </right>
      <top style="thin">
        <color indexed="64"/>
      </top>
      <bottom style="thin">
        <color auto="1"/>
      </bottom>
      <diagonal/>
    </border>
    <border>
      <left/>
      <right style="thin">
        <color indexed="64"/>
      </right>
      <top style="hair">
        <color auto="1"/>
      </top>
      <bottom/>
      <diagonal/>
    </border>
    <border>
      <left/>
      <right style="thin">
        <color indexed="64"/>
      </right>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auto="1"/>
      </bottom>
      <diagonal/>
    </border>
    <border>
      <left/>
      <right/>
      <top style="hair">
        <color indexed="64"/>
      </top>
      <bottom style="thin">
        <color indexed="64"/>
      </bottom>
      <diagonal/>
    </border>
    <border>
      <left/>
      <right style="thin">
        <color indexed="64"/>
      </right>
      <top style="hair">
        <color auto="1"/>
      </top>
      <bottom style="thin">
        <color indexed="64"/>
      </bottom>
      <diagonal/>
    </border>
    <border>
      <left/>
      <right/>
      <top/>
      <bottom style="hair">
        <color theme="1"/>
      </bottom>
      <diagonal/>
    </border>
    <border>
      <left/>
      <right style="thin">
        <color indexed="64"/>
      </right>
      <top/>
      <bottom style="hair">
        <color theme="1"/>
      </bottom>
      <diagonal/>
    </border>
    <border>
      <left style="hair">
        <color auto="1"/>
      </left>
      <right style="thin">
        <color auto="1"/>
      </right>
      <top style="hair">
        <color indexed="64"/>
      </top>
      <bottom style="hair">
        <color auto="1"/>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theme="1"/>
      </top>
      <bottom/>
      <diagonal/>
    </border>
    <border>
      <left/>
      <right style="thin">
        <color indexed="64"/>
      </right>
      <top style="thin">
        <color theme="1"/>
      </top>
      <bottom/>
      <diagonal/>
    </border>
    <border>
      <left style="thin">
        <color indexed="64"/>
      </left>
      <right/>
      <top style="thin">
        <color theme="1"/>
      </top>
      <bottom/>
      <diagonal/>
    </border>
    <border>
      <left style="thin">
        <color indexed="64"/>
      </left>
      <right/>
      <top/>
      <bottom style="hair">
        <color theme="1"/>
      </bottom>
      <diagonal/>
    </border>
    <border>
      <left style="thin">
        <color indexed="64"/>
      </left>
      <right style="thin">
        <color indexed="64"/>
      </right>
      <top/>
      <bottom style="thin">
        <color indexed="64"/>
      </bottom>
      <diagonal/>
    </border>
  </borders>
  <cellStyleXfs count="29">
    <xf numFmtId="0" fontId="0" fillId="0" borderId="0"/>
    <xf numFmtId="9" fontId="1"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xf numFmtId="165" fontId="19"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358">
    <xf numFmtId="0" fontId="0" fillId="0" borderId="0" xfId="0"/>
    <xf numFmtId="0" fontId="0" fillId="2" borderId="0" xfId="0" applyFill="1" applyAlignment="1">
      <alignment wrapText="1"/>
    </xf>
    <xf numFmtId="0" fontId="11" fillId="2" borderId="0" xfId="0" applyFont="1" applyFill="1" applyAlignment="1">
      <alignment vertical="center" wrapText="1" readingOrder="1"/>
    </xf>
    <xf numFmtId="0" fontId="11" fillId="2" borderId="8" xfId="0" applyFont="1" applyFill="1" applyBorder="1" applyAlignment="1">
      <alignment horizontal="center" vertical="center" readingOrder="1"/>
    </xf>
    <xf numFmtId="0" fontId="12" fillId="5" borderId="6" xfId="0" applyFont="1" applyFill="1" applyBorder="1" applyAlignment="1">
      <alignment horizontal="center" vertical="center" readingOrder="1"/>
    </xf>
    <xf numFmtId="167" fontId="11" fillId="2" borderId="8" xfId="0" applyNumberFormat="1" applyFont="1" applyFill="1" applyBorder="1" applyAlignment="1">
      <alignment horizontal="center" vertical="center" readingOrder="1"/>
    </xf>
    <xf numFmtId="0" fontId="11" fillId="2" borderId="0" xfId="0" applyFont="1" applyFill="1" applyAlignment="1">
      <alignment horizontal="center" vertical="center" readingOrder="1"/>
    </xf>
    <xf numFmtId="0" fontId="17" fillId="2" borderId="0" xfId="0" applyFont="1" applyFill="1" applyAlignment="1">
      <alignment wrapText="1"/>
    </xf>
    <xf numFmtId="4" fontId="11" fillId="2" borderId="15" xfId="0" applyNumberFormat="1" applyFont="1" applyFill="1" applyBorder="1" applyAlignment="1">
      <alignment horizontal="right" vertical="center" wrapText="1" readingOrder="1"/>
    </xf>
    <xf numFmtId="4" fontId="13" fillId="2" borderId="15" xfId="0" applyNumberFormat="1" applyFont="1" applyFill="1" applyBorder="1" applyAlignment="1">
      <alignment horizontal="center" vertical="center" wrapText="1" readingOrder="1"/>
    </xf>
    <xf numFmtId="0" fontId="12" fillId="5" borderId="1" xfId="0" applyFont="1" applyFill="1" applyBorder="1" applyAlignment="1">
      <alignment horizontal="center" vertical="center" wrapText="1" readingOrder="1"/>
    </xf>
    <xf numFmtId="0" fontId="0" fillId="2" borderId="8" xfId="0" applyFill="1" applyBorder="1" applyAlignment="1">
      <alignment vertical="center"/>
    </xf>
    <xf numFmtId="0" fontId="0" fillId="2" borderId="0" xfId="0" applyFill="1" applyAlignment="1">
      <alignment vertical="center"/>
    </xf>
    <xf numFmtId="0" fontId="0" fillId="2" borderId="10" xfId="0" applyFill="1" applyBorder="1" applyAlignment="1">
      <alignment vertical="center"/>
    </xf>
    <xf numFmtId="0" fontId="2" fillId="2" borderId="0" xfId="0" applyFont="1" applyFill="1" applyAlignment="1">
      <alignment vertical="center"/>
    </xf>
    <xf numFmtId="0" fontId="0" fillId="2" borderId="0" xfId="0" applyFill="1" applyAlignment="1">
      <alignment horizontal="left" vertical="center"/>
    </xf>
    <xf numFmtId="0" fontId="2" fillId="2" borderId="0" xfId="0" applyFont="1" applyFill="1" applyAlignment="1">
      <alignment horizontal="right" vertical="center"/>
    </xf>
    <xf numFmtId="168" fontId="0" fillId="2" borderId="0" xfId="0" applyNumberFormat="1" applyFill="1" applyAlignment="1">
      <alignment vertical="center"/>
    </xf>
    <xf numFmtId="0" fontId="11" fillId="2" borderId="15" xfId="0" applyFont="1" applyFill="1" applyBorder="1" applyAlignment="1">
      <alignment vertical="center" wrapText="1" readingOrder="1"/>
    </xf>
    <xf numFmtId="4" fontId="11" fillId="2" borderId="15" xfId="0" applyNumberFormat="1" applyFont="1" applyFill="1" applyBorder="1" applyAlignment="1">
      <alignment horizontal="center" vertical="center" wrapText="1" readingOrder="1"/>
    </xf>
    <xf numFmtId="0" fontId="0" fillId="0" borderId="0" xfId="0" applyAlignment="1">
      <alignment wrapText="1"/>
    </xf>
    <xf numFmtId="0" fontId="0" fillId="2" borderId="2" xfId="0" applyFill="1" applyBorder="1" applyAlignment="1">
      <alignment vertical="center"/>
    </xf>
    <xf numFmtId="0" fontId="11" fillId="2" borderId="17" xfId="0" applyFont="1" applyFill="1" applyBorder="1" applyAlignment="1">
      <alignment horizontal="center" vertical="center" readingOrder="1"/>
    </xf>
    <xf numFmtId="0" fontId="16" fillId="2" borderId="15" xfId="0" applyFont="1" applyFill="1" applyBorder="1" applyAlignment="1">
      <alignment horizontal="left" vertical="center" wrapText="1" readingOrder="1"/>
    </xf>
    <xf numFmtId="0" fontId="0" fillId="2" borderId="9" xfId="0" applyFill="1" applyBorder="1" applyAlignment="1">
      <alignment wrapText="1"/>
    </xf>
    <xf numFmtId="4" fontId="11" fillId="2" borderId="13" xfId="0" applyNumberFormat="1" applyFont="1" applyFill="1" applyBorder="1" applyAlignment="1">
      <alignment horizontal="center" vertical="center" wrapText="1" readingOrder="1"/>
    </xf>
    <xf numFmtId="0" fontId="2" fillId="2" borderId="0" xfId="0" applyFont="1" applyFill="1" applyAlignment="1">
      <alignment horizontal="left" vertical="center"/>
    </xf>
    <xf numFmtId="4" fontId="11" fillId="2" borderId="9" xfId="0" applyNumberFormat="1" applyFont="1" applyFill="1" applyBorder="1" applyAlignment="1">
      <alignment vertical="center" wrapText="1" readingOrder="1"/>
    </xf>
    <xf numFmtId="0" fontId="23" fillId="2" borderId="0" xfId="0" applyFont="1" applyFill="1" applyAlignment="1">
      <alignment vertical="center"/>
    </xf>
    <xf numFmtId="0" fontId="0" fillId="7" borderId="0" xfId="0" applyFill="1" applyAlignment="1">
      <alignment wrapText="1"/>
    </xf>
    <xf numFmtId="49" fontId="18" fillId="0" borderId="0" xfId="0" applyNumberFormat="1" applyFont="1" applyAlignment="1">
      <alignment horizontal="center" wrapText="1" readingOrder="1"/>
    </xf>
    <xf numFmtId="0" fontId="4" fillId="0" borderId="0" xfId="0" applyFont="1" applyAlignment="1">
      <alignment vertical="center" wrapText="1" readingOrder="1"/>
    </xf>
    <xf numFmtId="0" fontId="17" fillId="0" borderId="0" xfId="0" applyFont="1" applyAlignment="1">
      <alignment wrapText="1"/>
    </xf>
    <xf numFmtId="0" fontId="11" fillId="0" borderId="0" xfId="0" applyFont="1" applyAlignment="1">
      <alignment vertical="center" wrapText="1" readingOrder="1"/>
    </xf>
    <xf numFmtId="0" fontId="14" fillId="0" borderId="0" xfId="0" applyFont="1" applyAlignment="1">
      <alignment vertical="center" readingOrder="1"/>
    </xf>
    <xf numFmtId="0" fontId="12" fillId="0" borderId="0" xfId="0" applyFont="1" applyAlignment="1">
      <alignment horizontal="center" vertical="center" wrapText="1" readingOrder="1"/>
    </xf>
    <xf numFmtId="0" fontId="8" fillId="0" borderId="0" xfId="0" applyFont="1" applyAlignment="1">
      <alignment vertical="center" wrapText="1" readingOrder="1"/>
    </xf>
    <xf numFmtId="0" fontId="0" fillId="2" borderId="5" xfId="0" applyFill="1" applyBorder="1" applyAlignment="1">
      <alignment wrapText="1"/>
    </xf>
    <xf numFmtId="0" fontId="5" fillId="2" borderId="0" xfId="0" applyFont="1" applyFill="1" applyAlignment="1">
      <alignment vertical="center"/>
    </xf>
    <xf numFmtId="0" fontId="17" fillId="2" borderId="0" xfId="0" applyFont="1" applyFill="1"/>
    <xf numFmtId="0" fontId="17" fillId="2" borderId="2" xfId="0" applyFont="1" applyFill="1" applyBorder="1"/>
    <xf numFmtId="0" fontId="17" fillId="2" borderId="29" xfId="0" applyFont="1" applyFill="1" applyBorder="1"/>
    <xf numFmtId="0" fontId="17" fillId="2" borderId="9" xfId="0" applyFont="1" applyFill="1" applyBorder="1"/>
    <xf numFmtId="0" fontId="17" fillId="2" borderId="30" xfId="0" applyFont="1" applyFill="1" applyBorder="1"/>
    <xf numFmtId="0" fontId="17" fillId="2" borderId="11" xfId="0" applyFont="1" applyFill="1" applyBorder="1"/>
    <xf numFmtId="0" fontId="0" fillId="2" borderId="9" xfId="0" applyFill="1" applyBorder="1" applyAlignment="1">
      <alignment horizontal="left" wrapText="1"/>
    </xf>
    <xf numFmtId="0" fontId="23" fillId="2" borderId="26" xfId="0" applyFont="1" applyFill="1" applyBorder="1"/>
    <xf numFmtId="0" fontId="23" fillId="2" borderId="27" xfId="0" applyFont="1" applyFill="1" applyBorder="1"/>
    <xf numFmtId="0" fontId="23" fillId="2" borderId="28" xfId="0" applyFont="1" applyFill="1" applyBorder="1"/>
    <xf numFmtId="0" fontId="17" fillId="2" borderId="8" xfId="0" applyFont="1" applyFill="1" applyBorder="1"/>
    <xf numFmtId="43" fontId="0" fillId="2" borderId="0" xfId="12" applyFont="1" applyFill="1" applyAlignment="1">
      <alignment vertical="center"/>
    </xf>
    <xf numFmtId="0" fontId="0" fillId="0" borderId="0" xfId="0" applyAlignment="1">
      <alignment vertical="top" wrapText="1"/>
    </xf>
    <xf numFmtId="0" fontId="4" fillId="2" borderId="4" xfId="0" applyFont="1" applyFill="1" applyBorder="1" applyAlignment="1">
      <alignment wrapText="1" readingOrder="1"/>
    </xf>
    <xf numFmtId="0" fontId="4" fillId="2" borderId="5" xfId="0" applyFont="1" applyFill="1" applyBorder="1" applyAlignment="1">
      <alignment wrapText="1" readingOrder="1"/>
    </xf>
    <xf numFmtId="0" fontId="18" fillId="2" borderId="8" xfId="0" applyFont="1" applyFill="1" applyBorder="1" applyAlignment="1">
      <alignment wrapText="1" readingOrder="1"/>
    </xf>
    <xf numFmtId="0" fontId="18" fillId="2" borderId="8" xfId="0" applyFont="1" applyFill="1" applyBorder="1" applyAlignment="1">
      <alignment vertical="center" wrapText="1" readingOrder="1"/>
    </xf>
    <xf numFmtId="0" fontId="27" fillId="0" borderId="9" xfId="0" applyFont="1" applyBorder="1" applyAlignment="1">
      <alignment vertical="center" wrapText="1"/>
    </xf>
    <xf numFmtId="0" fontId="0" fillId="2" borderId="1" xfId="0" applyFill="1" applyBorder="1" applyAlignment="1">
      <alignment horizontal="center" vertical="top"/>
    </xf>
    <xf numFmtId="0" fontId="0" fillId="0" borderId="1" xfId="0" applyBorder="1" applyAlignment="1">
      <alignment horizontal="left" vertical="top" wrapText="1"/>
    </xf>
    <xf numFmtId="4" fontId="0" fillId="2" borderId="1" xfId="0" applyNumberFormat="1" applyFill="1" applyBorder="1" applyAlignment="1">
      <alignment horizontal="center" vertical="top"/>
    </xf>
    <xf numFmtId="4" fontId="0" fillId="2" borderId="1" xfId="0" applyNumberFormat="1" applyFill="1" applyBorder="1" applyAlignment="1">
      <alignment vertical="top"/>
    </xf>
    <xf numFmtId="4" fontId="0" fillId="2" borderId="1" xfId="0" applyNumberFormat="1" applyFill="1" applyBorder="1" applyAlignment="1">
      <alignment horizontal="right" vertical="top"/>
    </xf>
    <xf numFmtId="168" fontId="0" fillId="2" borderId="1" xfId="0" applyNumberFormat="1" applyFill="1" applyBorder="1" applyAlignment="1">
      <alignment horizontal="right" vertical="top"/>
    </xf>
    <xf numFmtId="168" fontId="0" fillId="2" borderId="1" xfId="0" applyNumberFormat="1" applyFill="1" applyBorder="1" applyAlignment="1">
      <alignment vertical="top"/>
    </xf>
    <xf numFmtId="0" fontId="21" fillId="0" borderId="1" xfId="0" applyFont="1" applyBorder="1" applyAlignment="1">
      <alignment horizontal="left" vertical="top" wrapText="1"/>
    </xf>
    <xf numFmtId="0" fontId="11" fillId="2" borderId="13" xfId="0" applyFont="1" applyFill="1" applyBorder="1" applyAlignment="1">
      <alignment vertical="center" wrapText="1" readingOrder="1"/>
    </xf>
    <xf numFmtId="0" fontId="2" fillId="6" borderId="1" xfId="0" applyFont="1" applyFill="1" applyBorder="1" applyAlignment="1">
      <alignment horizontal="center" vertical="top"/>
    </xf>
    <xf numFmtId="0" fontId="2" fillId="6" borderId="1" xfId="0" applyFont="1" applyFill="1" applyBorder="1" applyAlignment="1">
      <alignment horizontal="center" vertical="top" wrapText="1"/>
    </xf>
    <xf numFmtId="0" fontId="0" fillId="0" borderId="0" xfId="0" applyAlignment="1">
      <alignment vertical="top"/>
    </xf>
    <xf numFmtId="0" fontId="0" fillId="0" borderId="0" xfId="0"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xf>
    <xf numFmtId="168" fontId="2" fillId="6" borderId="1" xfId="0" applyNumberFormat="1" applyFont="1" applyFill="1" applyBorder="1" applyAlignment="1">
      <alignment horizontal="center" vertical="top"/>
    </xf>
    <xf numFmtId="168" fontId="0" fillId="0" borderId="1" xfId="0" applyNumberFormat="1" applyBorder="1" applyAlignment="1">
      <alignment horizontal="center" vertical="top"/>
    </xf>
    <xf numFmtId="168" fontId="0" fillId="0" borderId="0" xfId="0" applyNumberFormat="1" applyAlignment="1">
      <alignment horizontal="center" vertical="top"/>
    </xf>
    <xf numFmtId="0" fontId="0" fillId="0" borderId="0" xfId="0" applyAlignment="1">
      <alignment horizontal="left" vertical="top" wrapText="1"/>
    </xf>
    <xf numFmtId="0" fontId="11" fillId="2" borderId="0" xfId="0" applyFont="1" applyFill="1" applyAlignment="1">
      <alignment horizontal="center" vertical="center" wrapText="1" readingOrder="1"/>
    </xf>
    <xf numFmtId="0" fontId="21" fillId="0" borderId="1" xfId="0" applyFont="1" applyBorder="1" applyAlignment="1">
      <alignment vertical="top" wrapText="1"/>
    </xf>
    <xf numFmtId="0" fontId="21" fillId="0" borderId="1" xfId="0" applyFont="1" applyBorder="1" applyAlignment="1">
      <alignment horizontal="center" vertical="top"/>
    </xf>
    <xf numFmtId="0" fontId="21" fillId="0" borderId="0" xfId="0" applyFont="1" applyAlignment="1">
      <alignment vertical="top"/>
    </xf>
    <xf numFmtId="0" fontId="18" fillId="0" borderId="1" xfId="0" applyFont="1" applyBorder="1" applyAlignment="1">
      <alignment horizontal="center" vertical="top"/>
    </xf>
    <xf numFmtId="168" fontId="18" fillId="0" borderId="1" xfId="0" applyNumberFormat="1" applyFont="1" applyBorder="1" applyAlignment="1">
      <alignment horizontal="center" vertical="top"/>
    </xf>
    <xf numFmtId="0" fontId="18" fillId="0" borderId="1" xfId="0" applyFont="1" applyBorder="1" applyAlignment="1">
      <alignment horizontal="left" vertical="top" wrapText="1"/>
    </xf>
    <xf numFmtId="168" fontId="30" fillId="0" borderId="1" xfId="0" applyNumberFormat="1" applyFont="1" applyBorder="1" applyAlignment="1">
      <alignment horizontal="center" vertical="top"/>
    </xf>
    <xf numFmtId="4" fontId="0" fillId="2" borderId="0" xfId="0" applyNumberFormat="1" applyFill="1" applyAlignment="1">
      <alignment vertical="top"/>
    </xf>
    <xf numFmtId="0" fontId="0" fillId="2" borderId="0" xfId="0" applyFill="1" applyAlignment="1">
      <alignment vertical="top"/>
    </xf>
    <xf numFmtId="0" fontId="11" fillId="2" borderId="15" xfId="0" applyFont="1" applyFill="1" applyBorder="1" applyAlignment="1">
      <alignment horizontal="center" vertical="center" wrapText="1" readingOrder="1"/>
    </xf>
    <xf numFmtId="0" fontId="8" fillId="2" borderId="0" xfId="0" applyFont="1" applyFill="1" applyAlignment="1">
      <alignment vertical="center" readingOrder="1"/>
    </xf>
    <xf numFmtId="0" fontId="18" fillId="2" borderId="0" xfId="0" applyFont="1" applyFill="1" applyAlignment="1">
      <alignment vertical="center" readingOrder="1"/>
    </xf>
    <xf numFmtId="167" fontId="12" fillId="2" borderId="8" xfId="0" applyNumberFormat="1" applyFont="1" applyFill="1" applyBorder="1" applyAlignment="1">
      <alignment horizontal="center" readingOrder="1"/>
    </xf>
    <xf numFmtId="167" fontId="12" fillId="2" borderId="13" xfId="0" applyNumberFormat="1" applyFont="1" applyFill="1" applyBorder="1" applyAlignment="1">
      <alignment horizontal="center" wrapText="1" readingOrder="1"/>
    </xf>
    <xf numFmtId="0" fontId="11" fillId="2" borderId="12" xfId="0" applyFont="1" applyFill="1" applyBorder="1" applyAlignment="1">
      <alignment horizontal="center" vertical="top" wrapText="1" readingOrder="1"/>
    </xf>
    <xf numFmtId="4" fontId="11" fillId="2" borderId="31" xfId="0" applyNumberFormat="1" applyFont="1" applyFill="1" applyBorder="1" applyAlignment="1">
      <alignment horizontal="center" vertical="top" wrapText="1" readingOrder="1"/>
    </xf>
    <xf numFmtId="0" fontId="11" fillId="2" borderId="32" xfId="0" applyFont="1" applyFill="1" applyBorder="1" applyAlignment="1">
      <alignment horizontal="center" vertical="top" readingOrder="1"/>
    </xf>
    <xf numFmtId="0" fontId="6" fillId="0" borderId="0" xfId="0" applyFont="1" applyAlignment="1">
      <alignment horizontal="left" vertical="center" readingOrder="1"/>
    </xf>
    <xf numFmtId="0" fontId="8" fillId="3" borderId="4" xfId="0" applyFont="1" applyFill="1" applyBorder="1" applyAlignment="1">
      <alignment horizontal="center" vertical="top"/>
    </xf>
    <xf numFmtId="0" fontId="0" fillId="0" borderId="1" xfId="0" applyBorder="1" applyAlignment="1">
      <alignment horizontal="center" vertical="top" wrapText="1"/>
    </xf>
    <xf numFmtId="0" fontId="15" fillId="0" borderId="0" xfId="0" applyFont="1" applyAlignment="1">
      <alignment vertical="center" readingOrder="1"/>
    </xf>
    <xf numFmtId="0" fontId="2" fillId="2" borderId="8" xfId="0" applyFont="1" applyFill="1" applyBorder="1" applyAlignment="1">
      <alignment vertical="center"/>
    </xf>
    <xf numFmtId="0" fontId="6" fillId="2" borderId="0" xfId="0" applyFont="1" applyFill="1" applyAlignment="1">
      <alignment vertical="center" wrapText="1"/>
    </xf>
    <xf numFmtId="0" fontId="6" fillId="2" borderId="9" xfId="0" applyFont="1" applyFill="1" applyBorder="1" applyAlignment="1">
      <alignment vertical="center" wrapText="1"/>
    </xf>
    <xf numFmtId="0" fontId="6" fillId="2" borderId="11" xfId="0" applyFont="1" applyFill="1" applyBorder="1" applyAlignment="1">
      <alignment vertical="center" wrapText="1"/>
    </xf>
    <xf numFmtId="0" fontId="8" fillId="2" borderId="8" xfId="0" applyFont="1" applyFill="1" applyBorder="1" applyAlignment="1">
      <alignment vertical="center" readingOrder="1"/>
    </xf>
    <xf numFmtId="0" fontId="6" fillId="2" borderId="2" xfId="0" applyFont="1" applyFill="1" applyBorder="1" applyAlignment="1">
      <alignment vertical="center" wrapText="1"/>
    </xf>
    <xf numFmtId="0" fontId="2" fillId="2" borderId="4" xfId="0" applyFont="1" applyFill="1" applyBorder="1" applyAlignment="1">
      <alignment vertical="center"/>
    </xf>
    <xf numFmtId="0" fontId="27" fillId="0" borderId="11" xfId="0" applyFont="1" applyBorder="1" applyAlignment="1">
      <alignment vertical="center" wrapText="1"/>
    </xf>
    <xf numFmtId="0" fontId="8"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xf>
    <xf numFmtId="0" fontId="2" fillId="5" borderId="1" xfId="0" quotePrefix="1" applyFont="1" applyFill="1" applyBorder="1" applyAlignment="1">
      <alignment horizontal="center" vertical="center" wrapText="1"/>
    </xf>
    <xf numFmtId="0" fontId="8" fillId="2" borderId="9" xfId="0" applyFont="1" applyFill="1" applyBorder="1" applyAlignment="1">
      <alignment vertical="center" readingOrder="1"/>
    </xf>
    <xf numFmtId="10" fontId="8" fillId="2" borderId="0" xfId="0" applyNumberFormat="1" applyFont="1" applyFill="1" applyAlignment="1">
      <alignment horizontal="left" vertical="center" readingOrder="1"/>
    </xf>
    <xf numFmtId="168" fontId="13" fillId="3" borderId="3" xfId="0" quotePrefix="1" applyNumberFormat="1" applyFont="1" applyFill="1" applyBorder="1" applyAlignment="1">
      <alignment vertical="top"/>
    </xf>
    <xf numFmtId="0" fontId="7" fillId="2" borderId="15" xfId="0" applyFont="1" applyFill="1" applyBorder="1" applyAlignment="1">
      <alignment horizontal="right" wrapText="1"/>
    </xf>
    <xf numFmtId="0" fontId="10" fillId="2" borderId="15" xfId="0" applyFont="1" applyFill="1" applyBorder="1" applyAlignment="1">
      <alignment wrapText="1"/>
    </xf>
    <xf numFmtId="0" fontId="11" fillId="2" borderId="33" xfId="0" applyFont="1" applyFill="1" applyBorder="1" applyAlignment="1">
      <alignment horizontal="center" vertical="top" readingOrder="1"/>
    </xf>
    <xf numFmtId="168" fontId="21" fillId="0" borderId="1" xfId="0" applyNumberFormat="1" applyFont="1" applyBorder="1" applyAlignment="1">
      <alignment horizontal="center" vertical="top"/>
    </xf>
    <xf numFmtId="0" fontId="0" fillId="2" borderId="0" xfId="0" applyFill="1" applyAlignment="1">
      <alignment horizontal="left" wrapText="1"/>
    </xf>
    <xf numFmtId="0" fontId="36" fillId="2" borderId="4" xfId="0" applyFont="1" applyFill="1" applyBorder="1" applyAlignment="1">
      <alignment horizontal="center" vertical="top"/>
    </xf>
    <xf numFmtId="0" fontId="36" fillId="2" borderId="8" xfId="0" applyFont="1" applyFill="1" applyBorder="1" applyAlignment="1">
      <alignment horizontal="center" vertical="top"/>
    </xf>
    <xf numFmtId="0" fontId="36" fillId="2" borderId="10" xfId="0" applyFont="1" applyFill="1" applyBorder="1" applyAlignment="1">
      <alignment horizontal="center" vertical="top"/>
    </xf>
    <xf numFmtId="0" fontId="36" fillId="2" borderId="29" xfId="0" applyFont="1" applyFill="1" applyBorder="1" applyAlignment="1">
      <alignment vertical="center"/>
    </xf>
    <xf numFmtId="0" fontId="36" fillId="2" borderId="29" xfId="0" applyFont="1" applyFill="1" applyBorder="1" applyAlignment="1">
      <alignment horizontal="center" vertical="center"/>
    </xf>
    <xf numFmtId="0" fontId="39" fillId="2" borderId="29" xfId="0" applyFont="1" applyFill="1" applyBorder="1" applyAlignment="1">
      <alignment horizontal="right" vertical="center"/>
    </xf>
    <xf numFmtId="0" fontId="36" fillId="2" borderId="29" xfId="0" applyFont="1" applyFill="1" applyBorder="1"/>
    <xf numFmtId="0" fontId="36" fillId="2" borderId="10" xfId="0" applyFont="1" applyFill="1" applyBorder="1" applyAlignment="1">
      <alignment horizontal="center" vertical="center"/>
    </xf>
    <xf numFmtId="0" fontId="36" fillId="2" borderId="4" xfId="0" applyFont="1" applyFill="1" applyBorder="1" applyAlignment="1">
      <alignment horizontal="center" vertical="center"/>
    </xf>
    <xf numFmtId="0" fontId="36" fillId="2" borderId="6" xfId="0" applyFont="1" applyFill="1" applyBorder="1" applyAlignment="1">
      <alignment horizontal="center" vertical="top"/>
    </xf>
    <xf numFmtId="0" fontId="17" fillId="2" borderId="20" xfId="0" applyFont="1" applyFill="1" applyBorder="1"/>
    <xf numFmtId="0" fontId="17" fillId="2" borderId="35" xfId="0" applyFont="1" applyFill="1" applyBorder="1"/>
    <xf numFmtId="0" fontId="36" fillId="2" borderId="0" xfId="0" applyFont="1" applyFill="1"/>
    <xf numFmtId="0" fontId="17" fillId="2" borderId="4" xfId="0" applyFont="1" applyFill="1" applyBorder="1"/>
    <xf numFmtId="0" fontId="17" fillId="2" borderId="5" xfId="0" applyFont="1" applyFill="1" applyBorder="1"/>
    <xf numFmtId="0" fontId="17" fillId="2" borderId="14" xfId="0" applyFont="1" applyFill="1" applyBorder="1"/>
    <xf numFmtId="0" fontId="2" fillId="2" borderId="0" xfId="0" applyFont="1" applyFill="1" applyAlignment="1">
      <alignment horizontal="right"/>
    </xf>
    <xf numFmtId="0" fontId="0" fillId="2" borderId="0" xfId="0" applyFill="1" applyAlignment="1">
      <alignment horizontal="right"/>
    </xf>
    <xf numFmtId="0" fontId="0" fillId="2" borderId="0" xfId="0" applyFill="1"/>
    <xf numFmtId="0" fontId="17" fillId="2" borderId="0" xfId="0" applyFont="1" applyFill="1" applyAlignment="1">
      <alignment horizontal="right"/>
    </xf>
    <xf numFmtId="0" fontId="2" fillId="2" borderId="0" xfId="0" applyFont="1" applyFill="1"/>
    <xf numFmtId="0" fontId="37" fillId="2" borderId="0" xfId="0" applyFont="1" applyFill="1" applyAlignment="1">
      <alignment horizontal="right" vertical="center"/>
    </xf>
    <xf numFmtId="0" fontId="38" fillId="2" borderId="0" xfId="0" applyFont="1" applyFill="1" applyAlignment="1">
      <alignment horizontal="left" vertical="center"/>
    </xf>
    <xf numFmtId="0" fontId="25" fillId="2" borderId="0" xfId="0" applyFont="1" applyFill="1" applyAlignment="1">
      <alignment horizontal="left" vertical="center"/>
    </xf>
    <xf numFmtId="0" fontId="36" fillId="2" borderId="0" xfId="0" applyFont="1" applyFill="1" applyAlignment="1">
      <alignment vertical="center"/>
    </xf>
    <xf numFmtId="167" fontId="36" fillId="2" borderId="0" xfId="1" applyNumberFormat="1" applyFont="1" applyFill="1" applyBorder="1"/>
    <xf numFmtId="0" fontId="37" fillId="2" borderId="0" xfId="0" applyFont="1" applyFill="1" applyAlignment="1">
      <alignment vertical="center"/>
    </xf>
    <xf numFmtId="0" fontId="5" fillId="2" borderId="0" xfId="0" applyFont="1" applyFill="1" applyAlignment="1">
      <alignment horizontal="center" vertical="center"/>
    </xf>
    <xf numFmtId="167" fontId="36" fillId="2" borderId="0" xfId="0" applyNumberFormat="1" applyFont="1" applyFill="1"/>
    <xf numFmtId="10" fontId="36" fillId="2" borderId="0" xfId="0" applyNumberFormat="1" applyFont="1" applyFill="1"/>
    <xf numFmtId="10" fontId="38" fillId="2" borderId="0" xfId="0" applyNumberFormat="1" applyFont="1" applyFill="1" applyAlignment="1">
      <alignment horizontal="left" vertical="center"/>
    </xf>
    <xf numFmtId="10" fontId="17" fillId="2" borderId="0" xfId="0" applyNumberFormat="1" applyFont="1" applyFill="1"/>
    <xf numFmtId="0" fontId="17" fillId="2" borderId="10" xfId="0" applyFont="1" applyFill="1" applyBorder="1"/>
    <xf numFmtId="0" fontId="17" fillId="2" borderId="36" xfId="0" applyFont="1" applyFill="1" applyBorder="1"/>
    <xf numFmtId="0" fontId="36" fillId="2" borderId="8" xfId="0" applyFont="1" applyFill="1" applyBorder="1"/>
    <xf numFmtId="0" fontId="36" fillId="2" borderId="37" xfId="0" applyFont="1" applyFill="1" applyBorder="1"/>
    <xf numFmtId="0" fontId="8" fillId="3" borderId="21" xfId="0" applyFont="1" applyFill="1" applyBorder="1" applyAlignment="1">
      <alignment horizontal="center" vertical="center" readingOrder="1"/>
    </xf>
    <xf numFmtId="0" fontId="26" fillId="0" borderId="1" xfId="0" applyFont="1" applyBorder="1" applyAlignment="1">
      <alignment horizontal="left" vertical="top" wrapText="1"/>
    </xf>
    <xf numFmtId="0" fontId="26" fillId="0" borderId="1" xfId="0" applyFont="1" applyBorder="1" applyAlignment="1">
      <alignment vertical="top" wrapText="1"/>
    </xf>
    <xf numFmtId="168" fontId="26" fillId="0" borderId="1" xfId="0" applyNumberFormat="1" applyFont="1" applyBorder="1" applyAlignment="1">
      <alignment horizontal="center" vertical="top"/>
    </xf>
    <xf numFmtId="0" fontId="26" fillId="0" borderId="1" xfId="0" applyFont="1" applyBorder="1" applyAlignment="1">
      <alignment horizontal="center" vertical="top"/>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30" fillId="0" borderId="1" xfId="0" applyFont="1" applyBorder="1" applyAlignment="1">
      <alignment horizontal="center" vertical="top"/>
    </xf>
    <xf numFmtId="168" fontId="0" fillId="2" borderId="0" xfId="0" applyNumberFormat="1" applyFill="1" applyAlignment="1">
      <alignment vertical="top"/>
    </xf>
    <xf numFmtId="43" fontId="2" fillId="2" borderId="0" xfId="12" applyFont="1" applyFill="1" applyAlignment="1">
      <alignment vertical="center"/>
    </xf>
    <xf numFmtId="2" fontId="13" fillId="3" borderId="7" xfId="0" quotePrefix="1" applyNumberFormat="1" applyFont="1" applyFill="1" applyBorder="1" applyAlignment="1">
      <alignment vertical="top"/>
    </xf>
    <xf numFmtId="0" fontId="12" fillId="5" borderId="6" xfId="0" applyFont="1" applyFill="1" applyBorder="1" applyAlignment="1">
      <alignment horizontal="center" vertical="center" wrapText="1" readingOrder="1"/>
    </xf>
    <xf numFmtId="10" fontId="2" fillId="2" borderId="0" xfId="0" applyNumberFormat="1" applyFont="1" applyFill="1" applyAlignment="1">
      <alignment horizontal="left" vertical="center"/>
    </xf>
    <xf numFmtId="4" fontId="13" fillId="2" borderId="9" xfId="0" applyNumberFormat="1" applyFont="1" applyFill="1" applyBorder="1" applyAlignment="1">
      <alignment horizontal="center" vertical="center" wrapText="1" readingOrder="1"/>
    </xf>
    <xf numFmtId="4" fontId="13" fillId="2" borderId="23" xfId="0" applyNumberFormat="1" applyFont="1" applyFill="1" applyBorder="1" applyAlignment="1">
      <alignment horizontal="center" vertical="center" wrapText="1" readingOrder="1"/>
    </xf>
    <xf numFmtId="0" fontId="0" fillId="7" borderId="0" xfId="0" applyFill="1" applyAlignment="1">
      <alignment horizontal="left" vertical="top" wrapText="1"/>
    </xf>
    <xf numFmtId="0" fontId="26" fillId="7" borderId="1" xfId="0" applyFont="1" applyFill="1" applyBorder="1" applyAlignment="1">
      <alignment horizontal="left" vertical="top" wrapText="1"/>
    </xf>
    <xf numFmtId="0" fontId="0" fillId="7" borderId="0" xfId="0" applyFill="1" applyAlignment="1">
      <alignment vertical="top" wrapText="1"/>
    </xf>
    <xf numFmtId="0" fontId="0" fillId="7" borderId="0" xfId="0" applyFill="1" applyAlignment="1">
      <alignment vertical="top"/>
    </xf>
    <xf numFmtId="0" fontId="8" fillId="2" borderId="5" xfId="0" applyFont="1" applyFill="1" applyBorder="1" applyAlignment="1">
      <alignment horizontal="left" vertical="center" wrapText="1" readingOrder="1"/>
    </xf>
    <xf numFmtId="0" fontId="8" fillId="2" borderId="14" xfId="0" applyFont="1" applyFill="1" applyBorder="1" applyAlignment="1">
      <alignment horizontal="left" vertical="center" wrapText="1" readingOrder="1"/>
    </xf>
    <xf numFmtId="0" fontId="8" fillId="2" borderId="9" xfId="0" applyFont="1" applyFill="1" applyBorder="1" applyAlignment="1">
      <alignment horizontal="left" vertical="center" wrapText="1" readingOrder="1"/>
    </xf>
    <xf numFmtId="0" fontId="0" fillId="0" borderId="8" xfId="0" applyBorder="1"/>
    <xf numFmtId="0" fontId="2" fillId="0" borderId="8" xfId="0" applyFont="1" applyBorder="1"/>
    <xf numFmtId="0" fontId="2" fillId="0" borderId="0" xfId="0" applyFont="1" applyAlignment="1">
      <alignment wrapText="1"/>
    </xf>
    <xf numFmtId="0" fontId="2" fillId="2" borderId="0" xfId="0" applyFont="1" applyFill="1" applyAlignment="1">
      <alignment wrapText="1"/>
    </xf>
    <xf numFmtId="0" fontId="2" fillId="0" borderId="16" xfId="0" applyFont="1" applyBorder="1"/>
    <xf numFmtId="0" fontId="11" fillId="2" borderId="13" xfId="0" applyFont="1" applyFill="1" applyBorder="1" applyAlignment="1">
      <alignment horizontal="center" vertical="center" wrapText="1" readingOrder="1"/>
    </xf>
    <xf numFmtId="4" fontId="11" fillId="2" borderId="13" xfId="0" applyNumberFormat="1" applyFont="1" applyFill="1" applyBorder="1" applyAlignment="1">
      <alignment horizontal="right" vertical="center" wrapText="1" readingOrder="1"/>
    </xf>
    <xf numFmtId="4" fontId="13" fillId="2" borderId="13" xfId="0" applyNumberFormat="1" applyFont="1" applyFill="1" applyBorder="1" applyAlignment="1">
      <alignment horizontal="center" vertical="center" wrapText="1" readingOrder="1"/>
    </xf>
    <xf numFmtId="0" fontId="7" fillId="2" borderId="13" xfId="0" applyFont="1" applyFill="1" applyBorder="1" applyAlignment="1">
      <alignment horizontal="right" wrapText="1"/>
    </xf>
    <xf numFmtId="0" fontId="10" fillId="2" borderId="13" xfId="0" applyFont="1" applyFill="1" applyBorder="1" applyAlignment="1">
      <alignment wrapText="1"/>
    </xf>
    <xf numFmtId="0" fontId="16" fillId="2" borderId="13" xfId="0" applyFont="1" applyFill="1" applyBorder="1" applyAlignment="1">
      <alignment horizontal="left" vertical="center" wrapText="1" readingOrder="1"/>
    </xf>
    <xf numFmtId="4" fontId="13" fillId="2" borderId="22" xfId="0" applyNumberFormat="1" applyFont="1" applyFill="1" applyBorder="1" applyAlignment="1">
      <alignment horizontal="center" vertical="center" wrapText="1" readingOrder="1"/>
    </xf>
    <xf numFmtId="0" fontId="8" fillId="3" borderId="6" xfId="0" applyFont="1" applyFill="1" applyBorder="1" applyAlignment="1">
      <alignment vertical="top"/>
    </xf>
    <xf numFmtId="0" fontId="8" fillId="3" borderId="3" xfId="0" applyFont="1" applyFill="1" applyBorder="1" applyAlignment="1">
      <alignment vertical="top"/>
    </xf>
    <xf numFmtId="0" fontId="26" fillId="2" borderId="1" xfId="0" applyFont="1" applyFill="1" applyBorder="1" applyAlignment="1">
      <alignment horizontal="left" vertical="top" wrapText="1"/>
    </xf>
    <xf numFmtId="0" fontId="20" fillId="0" borderId="8" xfId="0" applyFont="1" applyBorder="1"/>
    <xf numFmtId="0" fontId="0" fillId="0" borderId="5" xfId="0" applyBorder="1"/>
    <xf numFmtId="0" fontId="8" fillId="2" borderId="5" xfId="0" applyFont="1" applyFill="1" applyBorder="1" applyAlignment="1">
      <alignment horizontal="center" vertical="center" wrapText="1" readingOrder="1"/>
    </xf>
    <xf numFmtId="0" fontId="18" fillId="2" borderId="0" xfId="0" applyFont="1" applyFill="1" applyAlignment="1">
      <alignment wrapText="1" readingOrder="1"/>
    </xf>
    <xf numFmtId="0" fontId="18" fillId="2" borderId="0" xfId="0" applyFont="1" applyFill="1" applyAlignment="1">
      <alignment vertical="center" wrapText="1" readingOrder="1"/>
    </xf>
    <xf numFmtId="0" fontId="8" fillId="2" borderId="0" xfId="0" applyFont="1" applyFill="1" applyAlignment="1">
      <alignment horizontal="center" vertical="center" wrapText="1" readingOrder="1"/>
    </xf>
    <xf numFmtId="0" fontId="8" fillId="2" borderId="0" xfId="0" applyFont="1" applyFill="1" applyAlignment="1">
      <alignment horizontal="left" vertical="center" wrapText="1" readingOrder="1"/>
    </xf>
    <xf numFmtId="0" fontId="12" fillId="2" borderId="0" xfId="0" applyFont="1" applyFill="1" applyAlignment="1">
      <alignment horizontal="center" wrapText="1" readingOrder="1"/>
    </xf>
    <xf numFmtId="0" fontId="22" fillId="2" borderId="0" xfId="0" applyFont="1" applyFill="1" applyAlignment="1">
      <alignment horizontal="center" wrapText="1" readingOrder="1"/>
    </xf>
    <xf numFmtId="167" fontId="11" fillId="2" borderId="0" xfId="0" applyNumberFormat="1" applyFont="1" applyFill="1" applyAlignment="1">
      <alignment horizontal="center" vertical="center" wrapText="1" readingOrder="1"/>
    </xf>
    <xf numFmtId="4" fontId="11" fillId="2" borderId="0" xfId="0" applyNumberFormat="1" applyFont="1" applyFill="1" applyAlignment="1">
      <alignment horizontal="center" vertical="center" wrapText="1" readingOrder="1"/>
    </xf>
    <xf numFmtId="4" fontId="16" fillId="2" borderId="0" xfId="0" applyNumberFormat="1" applyFont="1" applyFill="1" applyAlignment="1">
      <alignment vertical="center" wrapText="1" readingOrder="1"/>
    </xf>
    <xf numFmtId="4" fontId="13" fillId="2" borderId="0" xfId="0" applyNumberFormat="1" applyFont="1" applyFill="1" applyAlignment="1">
      <alignment horizontal="center" vertical="center" wrapText="1" readingOrder="1"/>
    </xf>
    <xf numFmtId="4" fontId="11" fillId="2" borderId="0" xfId="0" applyNumberFormat="1" applyFont="1" applyFill="1" applyAlignment="1">
      <alignment vertical="center" wrapText="1" readingOrder="1"/>
    </xf>
    <xf numFmtId="4" fontId="11" fillId="2" borderId="0" xfId="0" applyNumberFormat="1" applyFont="1" applyFill="1" applyAlignment="1">
      <alignment horizontal="right" vertical="center" wrapText="1" readingOrder="1"/>
    </xf>
    <xf numFmtId="0" fontId="7" fillId="2" borderId="0" xfId="0" applyFont="1" applyFill="1" applyAlignment="1">
      <alignment horizontal="right" wrapText="1"/>
    </xf>
    <xf numFmtId="0" fontId="10" fillId="2" borderId="0" xfId="0" applyFont="1" applyFill="1" applyAlignment="1">
      <alignment wrapText="1"/>
    </xf>
    <xf numFmtId="0" fontId="16" fillId="2" borderId="0" xfId="0" applyFont="1" applyFill="1" applyAlignment="1">
      <alignment horizontal="left" vertical="center" wrapText="1" readingOrder="1"/>
    </xf>
    <xf numFmtId="0" fontId="42" fillId="2" borderId="0" xfId="0" applyFont="1" applyFill="1" applyAlignment="1">
      <alignment horizontal="center" wrapText="1" readingOrder="1"/>
    </xf>
    <xf numFmtId="0" fontId="11" fillId="2" borderId="10" xfId="0" applyFont="1" applyFill="1" applyBorder="1" applyAlignment="1">
      <alignment horizontal="center" vertical="center" readingOrder="1"/>
    </xf>
    <xf numFmtId="0" fontId="11" fillId="2" borderId="2" xfId="0" applyFont="1" applyFill="1" applyBorder="1" applyAlignment="1">
      <alignment horizontal="center" vertical="center" wrapText="1" readingOrder="1"/>
    </xf>
    <xf numFmtId="0" fontId="11" fillId="2" borderId="2" xfId="0" applyFont="1" applyFill="1" applyBorder="1" applyAlignment="1">
      <alignment vertical="center" wrapText="1" readingOrder="1"/>
    </xf>
    <xf numFmtId="4" fontId="11" fillId="2" borderId="2" xfId="0" applyNumberFormat="1" applyFont="1" applyFill="1" applyBorder="1" applyAlignment="1">
      <alignment horizontal="center" vertical="center" wrapText="1" readingOrder="1"/>
    </xf>
    <xf numFmtId="4" fontId="11" fillId="2" borderId="2" xfId="0" applyNumberFormat="1" applyFont="1" applyFill="1" applyBorder="1" applyAlignment="1">
      <alignment horizontal="right" vertical="center" wrapText="1" readingOrder="1"/>
    </xf>
    <xf numFmtId="4" fontId="13" fillId="2" borderId="2" xfId="0" applyNumberFormat="1" applyFont="1" applyFill="1" applyBorder="1" applyAlignment="1">
      <alignment horizontal="center" vertical="center" wrapText="1" readingOrder="1"/>
    </xf>
    <xf numFmtId="0" fontId="7" fillId="2" borderId="2" xfId="0" applyFont="1" applyFill="1" applyBorder="1" applyAlignment="1">
      <alignment horizontal="right" wrapText="1"/>
    </xf>
    <xf numFmtId="0" fontId="10" fillId="2" borderId="2" xfId="0" applyFont="1" applyFill="1" applyBorder="1" applyAlignment="1">
      <alignment wrapText="1"/>
    </xf>
    <xf numFmtId="0" fontId="16" fillId="2" borderId="2" xfId="0" applyFont="1" applyFill="1" applyBorder="1" applyAlignment="1">
      <alignment horizontal="left" vertical="center" wrapText="1" readingOrder="1"/>
    </xf>
    <xf numFmtId="4" fontId="13" fillId="2" borderId="11" xfId="0" applyNumberFormat="1"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5" xfId="0" applyFont="1" applyFill="1" applyBorder="1" applyAlignment="1">
      <alignment vertical="center" wrapText="1" readingOrder="1"/>
    </xf>
    <xf numFmtId="4" fontId="11" fillId="2" borderId="5" xfId="0" applyNumberFormat="1" applyFont="1" applyFill="1" applyBorder="1" applyAlignment="1">
      <alignment horizontal="center" vertical="center" wrapText="1" readingOrder="1"/>
    </xf>
    <xf numFmtId="4" fontId="11" fillId="2" borderId="5" xfId="0" applyNumberFormat="1" applyFont="1" applyFill="1" applyBorder="1" applyAlignment="1">
      <alignment horizontal="right" vertical="center" wrapText="1" readingOrder="1"/>
    </xf>
    <xf numFmtId="4" fontId="13" fillId="2" borderId="5" xfId="0" applyNumberFormat="1" applyFont="1" applyFill="1" applyBorder="1" applyAlignment="1">
      <alignment horizontal="center" vertical="center" wrapText="1" readingOrder="1"/>
    </xf>
    <xf numFmtId="0" fontId="7" fillId="2" borderId="5" xfId="0" applyFont="1" applyFill="1" applyBorder="1" applyAlignment="1">
      <alignment horizontal="right" wrapText="1"/>
    </xf>
    <xf numFmtId="0" fontId="10" fillId="2" borderId="5" xfId="0" applyFont="1" applyFill="1" applyBorder="1" applyAlignment="1">
      <alignment wrapText="1"/>
    </xf>
    <xf numFmtId="0" fontId="16" fillId="2" borderId="5" xfId="0" applyFont="1" applyFill="1" applyBorder="1" applyAlignment="1">
      <alignment horizontal="left" vertical="center" wrapText="1" readingOrder="1"/>
    </xf>
    <xf numFmtId="167" fontId="11" fillId="2" borderId="5" xfId="0" applyNumberFormat="1" applyFont="1" applyFill="1" applyBorder="1" applyAlignment="1">
      <alignment horizontal="center" vertical="center" readingOrder="1"/>
    </xf>
    <xf numFmtId="167" fontId="11" fillId="2" borderId="5" xfId="0" applyNumberFormat="1" applyFont="1" applyFill="1" applyBorder="1" applyAlignment="1">
      <alignment horizontal="center" vertical="center" wrapText="1" readingOrder="1"/>
    </xf>
    <xf numFmtId="0" fontId="33" fillId="2" borderId="5" xfId="0" applyFont="1" applyFill="1" applyBorder="1" applyAlignment="1">
      <alignment horizontal="left" vertical="center" wrapText="1" readingOrder="1"/>
    </xf>
    <xf numFmtId="4" fontId="16" fillId="2" borderId="5" xfId="0" applyNumberFormat="1" applyFont="1" applyFill="1" applyBorder="1" applyAlignment="1">
      <alignment vertical="center" wrapText="1" readingOrder="1"/>
    </xf>
    <xf numFmtId="4" fontId="11" fillId="2" borderId="5" xfId="0" applyNumberFormat="1" applyFont="1" applyFill="1" applyBorder="1" applyAlignment="1">
      <alignment vertical="center" wrapText="1" readingOrder="1"/>
    </xf>
    <xf numFmtId="0" fontId="0" fillId="2" borderId="38" xfId="0" applyFill="1" applyBorder="1" applyAlignment="1">
      <alignment horizontal="center" vertical="top"/>
    </xf>
    <xf numFmtId="0" fontId="0" fillId="0" borderId="38" xfId="0" applyBorder="1" applyAlignment="1">
      <alignment horizontal="center" vertical="top" wrapText="1"/>
    </xf>
    <xf numFmtId="4" fontId="0" fillId="2" borderId="38" xfId="0" applyNumberFormat="1" applyFill="1" applyBorder="1" applyAlignment="1">
      <alignment horizontal="center" vertical="top"/>
    </xf>
    <xf numFmtId="4" fontId="0" fillId="2" borderId="38" xfId="0" applyNumberFormat="1" applyFill="1" applyBorder="1" applyAlignment="1">
      <alignment vertical="top"/>
    </xf>
    <xf numFmtId="4" fontId="0" fillId="2" borderId="38" xfId="0" applyNumberFormat="1" applyFill="1" applyBorder="1" applyAlignment="1">
      <alignment horizontal="right" vertical="top"/>
    </xf>
    <xf numFmtId="168" fontId="0" fillId="2" borderId="38" xfId="0" applyNumberFormat="1" applyFill="1" applyBorder="1" applyAlignment="1">
      <alignment horizontal="right" vertical="top"/>
    </xf>
    <xf numFmtId="168" fontId="0" fillId="2" borderId="38" xfId="0" applyNumberFormat="1" applyFill="1" applyBorder="1" applyAlignment="1">
      <alignment vertical="top"/>
    </xf>
    <xf numFmtId="0" fontId="0" fillId="2" borderId="5" xfId="0" applyFill="1" applyBorder="1" applyAlignment="1">
      <alignment horizontal="center" vertical="top"/>
    </xf>
    <xf numFmtId="0" fontId="0" fillId="0" borderId="5" xfId="0" applyBorder="1" applyAlignment="1">
      <alignment horizontal="left" vertical="top" wrapText="1"/>
    </xf>
    <xf numFmtId="0" fontId="0" fillId="0" borderId="5" xfId="0" applyBorder="1" applyAlignment="1">
      <alignment horizontal="center" vertical="top" wrapText="1"/>
    </xf>
    <xf numFmtId="0" fontId="0" fillId="2" borderId="5" xfId="0" applyFill="1" applyBorder="1" applyAlignment="1">
      <alignment horizontal="left" vertical="top" wrapText="1"/>
    </xf>
    <xf numFmtId="4" fontId="0" fillId="2" borderId="5" xfId="0" applyNumberFormat="1" applyFill="1" applyBorder="1" applyAlignment="1">
      <alignment horizontal="center" vertical="top"/>
    </xf>
    <xf numFmtId="4" fontId="0" fillId="2" borderId="5" xfId="0" applyNumberFormat="1" applyFill="1" applyBorder="1" applyAlignment="1">
      <alignment vertical="top"/>
    </xf>
    <xf numFmtId="4" fontId="0" fillId="2" borderId="5" xfId="0" applyNumberFormat="1" applyFill="1" applyBorder="1" applyAlignment="1">
      <alignment horizontal="right" vertical="top"/>
    </xf>
    <xf numFmtId="168" fontId="0" fillId="2" borderId="5" xfId="0" applyNumberFormat="1" applyFill="1" applyBorder="1" applyAlignment="1">
      <alignment horizontal="right" vertical="top"/>
    </xf>
    <xf numFmtId="168" fontId="0" fillId="2" borderId="5" xfId="0" applyNumberFormat="1" applyFill="1" applyBorder="1" applyAlignment="1">
      <alignment vertical="top"/>
    </xf>
    <xf numFmtId="168" fontId="8" fillId="3" borderId="3" xfId="0" applyNumberFormat="1" applyFont="1" applyFill="1" applyBorder="1" applyAlignment="1">
      <alignment vertical="top"/>
    </xf>
    <xf numFmtId="168" fontId="8" fillId="3" borderId="7" xfId="0" applyNumberFormat="1" applyFont="1" applyFill="1" applyBorder="1" applyAlignment="1">
      <alignment vertical="top"/>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1" xfId="0" applyFont="1" applyFill="1" applyBorder="1" applyAlignment="1">
      <alignment horizontal="center" vertical="center"/>
    </xf>
    <xf numFmtId="0" fontId="23" fillId="2" borderId="26" xfId="0" applyFont="1" applyFill="1" applyBorder="1" applyAlignment="1">
      <alignment horizontal="left"/>
    </xf>
    <xf numFmtId="0" fontId="23" fillId="2" borderId="27" xfId="0" applyFont="1" applyFill="1" applyBorder="1" applyAlignment="1">
      <alignment horizontal="left"/>
    </xf>
    <xf numFmtId="0" fontId="23" fillId="2" borderId="28" xfId="0" applyFont="1" applyFill="1" applyBorder="1" applyAlignment="1">
      <alignment horizontal="left"/>
    </xf>
    <xf numFmtId="0" fontId="0" fillId="2" borderId="0" xfId="0" applyFill="1" applyAlignment="1">
      <alignment horizontal="left" wrapText="1"/>
    </xf>
    <xf numFmtId="0" fontId="38" fillId="2" borderId="34" xfId="0" applyFont="1" applyFill="1" applyBorder="1" applyAlignment="1">
      <alignment horizontal="left" vertical="center"/>
    </xf>
    <xf numFmtId="0" fontId="36" fillId="2" borderId="3" xfId="0" applyFont="1" applyFill="1" applyBorder="1" applyAlignment="1">
      <alignment horizontal="left" vertical="top" wrapText="1"/>
    </xf>
    <xf numFmtId="0" fontId="36" fillId="2" borderId="7" xfId="0" applyFont="1" applyFill="1" applyBorder="1" applyAlignment="1">
      <alignment horizontal="left" vertical="top" wrapText="1"/>
    </xf>
    <xf numFmtId="10" fontId="37" fillId="2" borderId="6" xfId="0" applyNumberFormat="1" applyFont="1" applyFill="1" applyBorder="1" applyAlignment="1">
      <alignment horizontal="center" vertical="top"/>
    </xf>
    <xf numFmtId="10" fontId="37" fillId="2" borderId="7" xfId="0" applyNumberFormat="1" applyFont="1" applyFill="1" applyBorder="1" applyAlignment="1">
      <alignment horizontal="center" vertical="top"/>
    </xf>
    <xf numFmtId="10" fontId="37" fillId="2" borderId="4" xfId="0" applyNumberFormat="1" applyFont="1" applyFill="1" applyBorder="1" applyAlignment="1">
      <alignment horizontal="center" vertical="top"/>
    </xf>
    <xf numFmtId="10" fontId="37" fillId="2" borderId="14" xfId="0" applyNumberFormat="1" applyFont="1" applyFill="1" applyBorder="1" applyAlignment="1">
      <alignment horizontal="center" vertical="top"/>
    </xf>
    <xf numFmtId="0" fontId="37" fillId="3" borderId="6" xfId="0" applyFont="1" applyFill="1" applyBorder="1" applyAlignment="1">
      <alignment horizontal="center" vertical="center"/>
    </xf>
    <xf numFmtId="0" fontId="37" fillId="3" borderId="3" xfId="0" applyFont="1" applyFill="1" applyBorder="1" applyAlignment="1">
      <alignment horizontal="center" vertical="center"/>
    </xf>
    <xf numFmtId="0" fontId="37" fillId="3" borderId="7" xfId="0" applyFont="1" applyFill="1" applyBorder="1" applyAlignment="1">
      <alignment horizontal="center" vertical="center"/>
    </xf>
    <xf numFmtId="0" fontId="36" fillId="2" borderId="5" xfId="0" applyFont="1" applyFill="1" applyBorder="1" applyAlignment="1">
      <alignment horizontal="left" vertical="top" wrapText="1"/>
    </xf>
    <xf numFmtId="0" fontId="36" fillId="2" borderId="14" xfId="0" applyFont="1" applyFill="1" applyBorder="1" applyAlignment="1">
      <alignment horizontal="left" vertical="top" wrapText="1"/>
    </xf>
    <xf numFmtId="0" fontId="36" fillId="2" borderId="0" xfId="0" applyFont="1" applyFill="1" applyAlignment="1">
      <alignment horizontal="left" vertical="top"/>
    </xf>
    <xf numFmtId="0" fontId="36" fillId="2" borderId="2" xfId="0" applyFont="1" applyFill="1" applyBorder="1" applyAlignment="1">
      <alignment horizontal="left" vertical="top" wrapText="1"/>
    </xf>
    <xf numFmtId="0" fontId="38" fillId="2" borderId="0" xfId="0" applyFont="1" applyFill="1" applyAlignment="1">
      <alignment horizontal="left" vertical="center"/>
    </xf>
    <xf numFmtId="0" fontId="37" fillId="3" borderId="1" xfId="0" applyFont="1" applyFill="1" applyBorder="1" applyAlignment="1">
      <alignment horizontal="center" vertical="center"/>
    </xf>
    <xf numFmtId="10" fontId="36" fillId="2" borderId="4" xfId="0" applyNumberFormat="1" applyFont="1" applyFill="1" applyBorder="1" applyAlignment="1">
      <alignment horizontal="center" vertical="top"/>
    </xf>
    <xf numFmtId="10" fontId="36" fillId="2" borderId="14" xfId="0" applyNumberFormat="1" applyFont="1" applyFill="1" applyBorder="1" applyAlignment="1">
      <alignment horizontal="center" vertical="top"/>
    </xf>
    <xf numFmtId="10" fontId="36" fillId="2" borderId="8" xfId="0" applyNumberFormat="1" applyFont="1" applyFill="1" applyBorder="1" applyAlignment="1">
      <alignment horizontal="center" vertical="top"/>
    </xf>
    <xf numFmtId="10" fontId="36" fillId="2" borderId="9" xfId="0" applyNumberFormat="1" applyFont="1" applyFill="1" applyBorder="1" applyAlignment="1">
      <alignment horizontal="center" vertical="top"/>
    </xf>
    <xf numFmtId="10" fontId="36" fillId="2" borderId="10" xfId="0" applyNumberFormat="1" applyFont="1" applyFill="1" applyBorder="1" applyAlignment="1">
      <alignment horizontal="center" vertical="top"/>
    </xf>
    <xf numFmtId="10" fontId="36" fillId="2" borderId="11" xfId="0" applyNumberFormat="1" applyFont="1" applyFill="1" applyBorder="1" applyAlignment="1">
      <alignment horizontal="center" vertical="top"/>
    </xf>
    <xf numFmtId="4" fontId="37" fillId="2" borderId="29" xfId="0" applyNumberFormat="1" applyFont="1" applyFill="1" applyBorder="1" applyAlignment="1">
      <alignment horizontal="center" vertical="center"/>
    </xf>
    <xf numFmtId="10" fontId="37" fillId="2" borderId="4" xfId="0" applyNumberFormat="1" applyFont="1" applyFill="1" applyBorder="1" applyAlignment="1">
      <alignment horizontal="center" vertical="center"/>
    </xf>
    <xf numFmtId="10" fontId="37" fillId="2" borderId="14" xfId="0" applyNumberFormat="1" applyFont="1" applyFill="1" applyBorder="1" applyAlignment="1">
      <alignment horizontal="center" vertical="center"/>
    </xf>
    <xf numFmtId="10" fontId="37" fillId="2" borderId="8" xfId="0" applyNumberFormat="1" applyFont="1" applyFill="1" applyBorder="1" applyAlignment="1">
      <alignment horizontal="center" vertical="center"/>
    </xf>
    <xf numFmtId="10" fontId="37" fillId="2" borderId="9" xfId="0" applyNumberFormat="1" applyFont="1" applyFill="1" applyBorder="1" applyAlignment="1">
      <alignment horizontal="center" vertical="center"/>
    </xf>
    <xf numFmtId="10" fontId="37" fillId="2" borderId="10" xfId="0" applyNumberFormat="1" applyFont="1" applyFill="1" applyBorder="1" applyAlignment="1">
      <alignment horizontal="center" vertical="center"/>
    </xf>
    <xf numFmtId="10" fontId="37" fillId="2" borderId="11" xfId="0" applyNumberFormat="1" applyFont="1" applyFill="1" applyBorder="1" applyAlignment="1">
      <alignment horizontal="center" vertical="center"/>
    </xf>
    <xf numFmtId="0" fontId="36" fillId="2" borderId="11" xfId="0" applyFont="1" applyFill="1" applyBorder="1" applyAlignment="1">
      <alignment horizontal="left" vertical="top" wrapText="1"/>
    </xf>
    <xf numFmtId="10" fontId="37" fillId="2" borderId="10" xfId="0" applyNumberFormat="1" applyFont="1" applyFill="1" applyBorder="1" applyAlignment="1">
      <alignment horizontal="center" vertical="top"/>
    </xf>
    <xf numFmtId="10" fontId="37" fillId="2" borderId="11" xfId="0" applyNumberFormat="1" applyFont="1" applyFill="1" applyBorder="1" applyAlignment="1">
      <alignment horizontal="center" vertical="top"/>
    </xf>
    <xf numFmtId="10" fontId="37" fillId="2" borderId="7" xfId="1" applyNumberFormat="1" applyFont="1" applyFill="1" applyBorder="1" applyAlignment="1">
      <alignment horizontal="center" vertical="center"/>
    </xf>
    <xf numFmtId="10" fontId="37" fillId="2" borderId="1" xfId="1" applyNumberFormat="1" applyFont="1" applyFill="1" applyBorder="1" applyAlignment="1">
      <alignment horizontal="center" vertical="center"/>
    </xf>
    <xf numFmtId="0" fontId="36" fillId="2" borderId="5" xfId="0" applyFont="1" applyFill="1" applyBorder="1" applyAlignment="1">
      <alignment horizontal="left" vertical="center" wrapText="1"/>
    </xf>
    <xf numFmtId="10" fontId="36" fillId="2" borderId="5" xfId="0" applyNumberFormat="1" applyFont="1" applyFill="1" applyBorder="1" applyAlignment="1">
      <alignment horizontal="center" vertical="top"/>
    </xf>
    <xf numFmtId="0" fontId="36" fillId="2" borderId="2" xfId="0" applyFont="1" applyFill="1" applyBorder="1" applyAlignment="1">
      <alignment horizontal="left" vertical="center" wrapText="1"/>
    </xf>
    <xf numFmtId="10" fontId="36" fillId="2" borderId="2" xfId="0" applyNumberFormat="1" applyFont="1" applyFill="1" applyBorder="1" applyAlignment="1">
      <alignment horizontal="center" vertical="top"/>
    </xf>
    <xf numFmtId="10" fontId="37" fillId="2" borderId="5" xfId="0" applyNumberFormat="1" applyFont="1" applyFill="1" applyBorder="1" applyAlignment="1">
      <alignment horizontal="center" vertical="top"/>
    </xf>
    <xf numFmtId="10" fontId="37" fillId="2" borderId="2" xfId="0" applyNumberFormat="1" applyFont="1" applyFill="1" applyBorder="1" applyAlignment="1">
      <alignment horizontal="center" vertical="top"/>
    </xf>
    <xf numFmtId="0" fontId="37" fillId="2" borderId="1" xfId="0" applyFont="1" applyFill="1" applyBorder="1" applyAlignment="1">
      <alignment horizontal="left" vertical="center"/>
    </xf>
    <xf numFmtId="0" fontId="37" fillId="2" borderId="6" xfId="0" applyFont="1" applyFill="1" applyBorder="1" applyAlignment="1">
      <alignment horizontal="left" vertical="center"/>
    </xf>
    <xf numFmtId="0" fontId="36" fillId="2" borderId="3" xfId="0" applyFont="1" applyFill="1" applyBorder="1" applyAlignment="1">
      <alignment horizontal="left" vertical="top"/>
    </xf>
    <xf numFmtId="0" fontId="36" fillId="2" borderId="7" xfId="0" applyFont="1" applyFill="1" applyBorder="1" applyAlignment="1">
      <alignment horizontal="left" vertical="top"/>
    </xf>
    <xf numFmtId="0" fontId="37" fillId="2" borderId="0" xfId="0" applyFont="1" applyFill="1" applyAlignment="1">
      <alignment horizontal="center" vertical="center"/>
    </xf>
    <xf numFmtId="0" fontId="33" fillId="2" borderId="0" xfId="0" applyFont="1" applyFill="1" applyAlignment="1">
      <alignment horizontal="left" vertical="center" wrapText="1" readingOrder="1"/>
    </xf>
    <xf numFmtId="0" fontId="34" fillId="2" borderId="0" xfId="0" applyFont="1" applyFill="1" applyAlignment="1">
      <alignment horizontal="left" vertical="center" wrapText="1" readingOrder="1"/>
    </xf>
    <xf numFmtId="0" fontId="28" fillId="2" borderId="5" xfId="0" applyFont="1" applyFill="1" applyBorder="1" applyAlignment="1">
      <alignment horizontal="left" wrapText="1" readingOrder="1"/>
    </xf>
    <xf numFmtId="0" fontId="28" fillId="2" borderId="14" xfId="0" applyFont="1" applyFill="1" applyBorder="1" applyAlignment="1">
      <alignment horizontal="left" wrapText="1" readingOrder="1"/>
    </xf>
    <xf numFmtId="0" fontId="28" fillId="2" borderId="0" xfId="0" applyFont="1" applyFill="1" applyAlignment="1">
      <alignment horizontal="left" wrapText="1" readingOrder="1"/>
    </xf>
    <xf numFmtId="0" fontId="28" fillId="2" borderId="9" xfId="0" applyFont="1" applyFill="1" applyBorder="1" applyAlignment="1">
      <alignment horizontal="left" wrapText="1" readingOrder="1"/>
    </xf>
    <xf numFmtId="0" fontId="29" fillId="2" borderId="0" xfId="0" applyFont="1" applyFill="1" applyAlignment="1">
      <alignment horizontal="left" wrapText="1" readingOrder="1"/>
    </xf>
    <xf numFmtId="0" fontId="29" fillId="2" borderId="9" xfId="0" applyFont="1" applyFill="1" applyBorder="1" applyAlignment="1">
      <alignment horizontal="left" wrapText="1" readingOrder="1"/>
    </xf>
    <xf numFmtId="0" fontId="18" fillId="2" borderId="0" xfId="0" applyFont="1" applyFill="1" applyAlignment="1">
      <alignment horizontal="left" wrapText="1" readingOrder="1"/>
    </xf>
    <xf numFmtId="0" fontId="18" fillId="2" borderId="9" xfId="0" applyFont="1" applyFill="1" applyBorder="1" applyAlignment="1">
      <alignment horizontal="left" wrapText="1" readingOrder="1"/>
    </xf>
    <xf numFmtId="0" fontId="12" fillId="2" borderId="13" xfId="0" applyFont="1" applyFill="1" applyBorder="1" applyAlignment="1">
      <alignment horizontal="center" wrapText="1" readingOrder="1"/>
    </xf>
    <xf numFmtId="0" fontId="11" fillId="2" borderId="24" xfId="0" applyFont="1" applyFill="1" applyBorder="1" applyAlignment="1">
      <alignment horizontal="left" vertical="top" wrapText="1" readingOrder="1"/>
    </xf>
    <xf numFmtId="0" fontId="11" fillId="2" borderId="18" xfId="0" applyFont="1" applyFill="1" applyBorder="1" applyAlignment="1">
      <alignment horizontal="left" vertical="top" wrapText="1" readingOrder="1"/>
    </xf>
    <xf numFmtId="0" fontId="11" fillId="2" borderId="25" xfId="0" applyFont="1" applyFill="1" applyBorder="1" applyAlignment="1">
      <alignment horizontal="left" vertical="top" wrapText="1" readingOrder="1"/>
    </xf>
    <xf numFmtId="0" fontId="8" fillId="3" borderId="19" xfId="0" applyFont="1" applyFill="1" applyBorder="1" applyAlignment="1">
      <alignment horizontal="left" vertical="center" wrapText="1" readingOrder="1"/>
    </xf>
    <xf numFmtId="0" fontId="8" fillId="3" borderId="3" xfId="0" applyFont="1" applyFill="1" applyBorder="1" applyAlignment="1">
      <alignment horizontal="left" vertical="center" wrapText="1" readingOrder="1"/>
    </xf>
    <xf numFmtId="0" fontId="8" fillId="3" borderId="7" xfId="0" applyFont="1" applyFill="1" applyBorder="1" applyAlignment="1">
      <alignment horizontal="left" vertical="center" wrapText="1" readingOrder="1"/>
    </xf>
    <xf numFmtId="0" fontId="8" fillId="2" borderId="4" xfId="0" applyFont="1" applyFill="1" applyBorder="1" applyAlignment="1">
      <alignment horizontal="left" vertical="center" readingOrder="1"/>
    </xf>
    <xf numFmtId="0" fontId="8" fillId="2" borderId="5" xfId="0" applyFont="1" applyFill="1" applyBorder="1" applyAlignment="1">
      <alignment horizontal="left" vertical="center" readingOrder="1"/>
    </xf>
    <xf numFmtId="0" fontId="8" fillId="2" borderId="14" xfId="0" applyFont="1" applyFill="1" applyBorder="1" applyAlignment="1">
      <alignment horizontal="left" vertical="center" readingOrder="1"/>
    </xf>
    <xf numFmtId="0" fontId="8" fillId="2" borderId="8" xfId="0" applyFont="1" applyFill="1" applyBorder="1" applyAlignment="1">
      <alignment horizontal="left" vertical="center" readingOrder="1"/>
    </xf>
    <xf numFmtId="0" fontId="8" fillId="2" borderId="0" xfId="0" applyFont="1" applyFill="1" applyAlignment="1">
      <alignment horizontal="left" vertical="center" readingOrder="1"/>
    </xf>
    <xf numFmtId="0" fontId="8" fillId="2" borderId="9" xfId="0" applyFont="1" applyFill="1" applyBorder="1" applyAlignment="1">
      <alignment horizontal="left" vertical="center" readingOrder="1"/>
    </xf>
    <xf numFmtId="0" fontId="8" fillId="2" borderId="10" xfId="0" applyFont="1" applyFill="1" applyBorder="1" applyAlignment="1">
      <alignment horizontal="left" vertical="center" readingOrder="1"/>
    </xf>
    <xf numFmtId="0" fontId="8" fillId="2" borderId="2" xfId="0" applyFont="1" applyFill="1" applyBorder="1" applyAlignment="1">
      <alignment horizontal="left" vertical="center" readingOrder="1"/>
    </xf>
    <xf numFmtId="0" fontId="8" fillId="2" borderId="11" xfId="0" applyFont="1" applyFill="1" applyBorder="1" applyAlignment="1">
      <alignment horizontal="left" vertical="center" readingOrder="1"/>
    </xf>
    <xf numFmtId="0" fontId="12" fillId="5" borderId="6" xfId="0" applyFont="1" applyFill="1" applyBorder="1" applyAlignment="1">
      <alignment horizontal="center" vertical="center" wrapText="1" readingOrder="1"/>
    </xf>
    <xf numFmtId="0" fontId="12" fillId="5" borderId="3" xfId="0" applyFont="1" applyFill="1" applyBorder="1" applyAlignment="1">
      <alignment horizontal="center" vertical="center" wrapText="1" readingOrder="1"/>
    </xf>
    <xf numFmtId="0" fontId="12" fillId="5" borderId="7" xfId="0" applyFont="1" applyFill="1" applyBorder="1" applyAlignment="1">
      <alignment horizontal="center" vertical="center" wrapText="1" readingOrder="1"/>
    </xf>
    <xf numFmtId="0" fontId="11" fillId="2" borderId="12" xfId="0" applyFont="1" applyFill="1" applyBorder="1" applyAlignment="1">
      <alignment horizontal="left" vertical="top" wrapText="1" readingOrder="1"/>
    </xf>
    <xf numFmtId="0" fontId="14" fillId="4" borderId="1" xfId="0" applyFont="1" applyFill="1" applyBorder="1" applyAlignment="1">
      <alignment horizontal="center" vertical="center" readingOrder="1"/>
    </xf>
    <xf numFmtId="0" fontId="8" fillId="5" borderId="6" xfId="0" quotePrefix="1" applyFont="1" applyFill="1" applyBorder="1" applyAlignment="1">
      <alignment horizontal="center" vertical="center"/>
    </xf>
    <xf numFmtId="0" fontId="8" fillId="5" borderId="7" xfId="0" quotePrefix="1" applyFont="1" applyFill="1" applyBorder="1" applyAlignment="1">
      <alignment horizontal="center" vertical="center"/>
    </xf>
    <xf numFmtId="0" fontId="0" fillId="0" borderId="6" xfId="0" applyBorder="1" applyAlignment="1">
      <alignment horizontal="left" vertical="top" wrapText="1"/>
    </xf>
    <xf numFmtId="0" fontId="0" fillId="0" borderId="7" xfId="0" applyBorder="1" applyAlignment="1">
      <alignment horizontal="left" vertical="top" wrapText="1"/>
    </xf>
    <xf numFmtId="0" fontId="8" fillId="5" borderId="4" xfId="0" quotePrefix="1" applyFont="1" applyFill="1" applyBorder="1" applyAlignment="1">
      <alignment horizontal="center" vertical="center"/>
    </xf>
    <xf numFmtId="0" fontId="8" fillId="5" borderId="5" xfId="0" quotePrefix="1" applyFont="1" applyFill="1" applyBorder="1" applyAlignment="1">
      <alignment horizontal="center" vertical="center"/>
    </xf>
    <xf numFmtId="0" fontId="8" fillId="5" borderId="14" xfId="0" quotePrefix="1" applyFont="1" applyFill="1" applyBorder="1" applyAlignment="1">
      <alignment horizontal="center" vertical="center"/>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8" fillId="3" borderId="6" xfId="0" applyFont="1" applyFill="1" applyBorder="1" applyAlignment="1">
      <alignment horizontal="left" vertical="top"/>
    </xf>
    <xf numFmtId="0" fontId="8" fillId="3" borderId="3" xfId="0" applyFont="1" applyFill="1" applyBorder="1" applyAlignment="1">
      <alignment horizontal="left" vertical="top"/>
    </xf>
    <xf numFmtId="0" fontId="35" fillId="8" borderId="6" xfId="0" applyFont="1" applyFill="1" applyBorder="1" applyAlignment="1">
      <alignment horizontal="center" vertical="center" readingOrder="1"/>
    </xf>
    <xf numFmtId="0" fontId="35" fillId="8" borderId="3" xfId="0" applyFont="1" applyFill="1" applyBorder="1" applyAlignment="1">
      <alignment horizontal="center" vertical="center" readingOrder="1"/>
    </xf>
    <xf numFmtId="0" fontId="35" fillId="8" borderId="7" xfId="0" applyFont="1" applyFill="1" applyBorder="1" applyAlignment="1">
      <alignment horizontal="center" vertical="center" readingOrder="1"/>
    </xf>
    <xf numFmtId="0" fontId="18" fillId="2" borderId="5" xfId="0" applyFont="1" applyFill="1" applyBorder="1" applyAlignment="1">
      <alignment horizontal="left" vertical="center" readingOrder="1"/>
    </xf>
    <xf numFmtId="0" fontId="18" fillId="2" borderId="14" xfId="0" applyFont="1" applyFill="1" applyBorder="1" applyAlignment="1">
      <alignment horizontal="left" vertical="center" readingOrder="1"/>
    </xf>
    <xf numFmtId="0" fontId="0" fillId="2" borderId="6" xfId="0" applyFill="1" applyBorder="1" applyAlignment="1">
      <alignment horizontal="left" vertical="top" wrapText="1"/>
    </xf>
    <xf numFmtId="0" fontId="0" fillId="2" borderId="3" xfId="0" applyFill="1" applyBorder="1" applyAlignment="1">
      <alignment horizontal="left" vertical="top" wrapText="1"/>
    </xf>
    <xf numFmtId="0" fontId="0" fillId="2" borderId="7" xfId="0" applyFill="1" applyBorder="1" applyAlignment="1">
      <alignment horizontal="left" vertical="top" wrapText="1"/>
    </xf>
    <xf numFmtId="0" fontId="8" fillId="3" borderId="1" xfId="0" applyFont="1" applyFill="1" applyBorder="1" applyAlignment="1">
      <alignment horizontal="right" vertical="top"/>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2" borderId="10" xfId="0" applyFill="1" applyBorder="1" applyAlignment="1">
      <alignment horizontal="left" vertical="top" wrapText="1"/>
    </xf>
    <xf numFmtId="0" fontId="0" fillId="2" borderId="2" xfId="0" applyFill="1" applyBorder="1" applyAlignment="1">
      <alignment horizontal="left" vertical="top" wrapText="1"/>
    </xf>
    <xf numFmtId="0" fontId="0" fillId="2" borderId="11" xfId="0" applyFill="1" applyBorder="1" applyAlignment="1">
      <alignment horizontal="left" vertical="top" wrapText="1"/>
    </xf>
  </cellXfs>
  <cellStyles count="29">
    <cellStyle name="Excel Built-in Normal" xfId="10" xr:uid="{00000000-0005-0000-0000-000000000000}"/>
    <cellStyle name="Moeda 2" xfId="3" xr:uid="{00000000-0005-0000-0000-000001000000}"/>
    <cellStyle name="Moeda 2 2" xfId="20" xr:uid="{00000000-0005-0000-0000-000002000000}"/>
    <cellStyle name="Moeda 2 3" xfId="13" xr:uid="{00000000-0005-0000-0000-000003000000}"/>
    <cellStyle name="Moeda 3" xfId="7" xr:uid="{00000000-0005-0000-0000-000004000000}"/>
    <cellStyle name="Moeda 3 2" xfId="23" xr:uid="{00000000-0005-0000-0000-000005000000}"/>
    <cellStyle name="Moeda 3 3" xfId="15" xr:uid="{00000000-0005-0000-0000-000006000000}"/>
    <cellStyle name="Moeda 4" xfId="28" xr:uid="{00000000-0005-0000-0000-000007000000}"/>
    <cellStyle name="Moeda 5" xfId="19" xr:uid="{00000000-0005-0000-0000-000008000000}"/>
    <cellStyle name="Normal" xfId="0" builtinId="0"/>
    <cellStyle name="Normal 2" xfId="2" xr:uid="{00000000-0005-0000-0000-00000B000000}"/>
    <cellStyle name="Normal 3" xfId="6" xr:uid="{00000000-0005-0000-0000-00000C000000}"/>
    <cellStyle name="Normal 3 2" xfId="22" xr:uid="{00000000-0005-0000-0000-00000D000000}"/>
    <cellStyle name="Porcentagem" xfId="1" builtinId="5"/>
    <cellStyle name="Porcentagem 2" xfId="4" xr:uid="{00000000-0005-0000-0000-00000F000000}"/>
    <cellStyle name="Porcentagem 3" xfId="8" xr:uid="{00000000-0005-0000-0000-000010000000}"/>
    <cellStyle name="Porcentagem 3 2" xfId="24" xr:uid="{00000000-0005-0000-0000-000011000000}"/>
    <cellStyle name="Separador de milhares 2" xfId="5" xr:uid="{00000000-0005-0000-0000-000012000000}"/>
    <cellStyle name="Separador de milhares 2 2" xfId="21" xr:uid="{00000000-0005-0000-0000-000013000000}"/>
    <cellStyle name="Separador de milhares 2 2 4 2" xfId="11" xr:uid="{00000000-0005-0000-0000-000014000000}"/>
    <cellStyle name="Separador de milhares 2 2 4 2 2" xfId="26" xr:uid="{00000000-0005-0000-0000-000015000000}"/>
    <cellStyle name="Separador de milhares 2 2 4 2 3" xfId="17" xr:uid="{00000000-0005-0000-0000-000016000000}"/>
    <cellStyle name="Separador de milhares 2 3" xfId="14" xr:uid="{00000000-0005-0000-0000-000017000000}"/>
    <cellStyle name="Separador de milhares 3" xfId="9" xr:uid="{00000000-0005-0000-0000-000018000000}"/>
    <cellStyle name="Separador de milhares 3 2" xfId="25" xr:uid="{00000000-0005-0000-0000-000019000000}"/>
    <cellStyle name="Separador de milhares 3 3" xfId="16" xr:uid="{00000000-0005-0000-0000-00001A000000}"/>
    <cellStyle name="Vírgula" xfId="12" builtinId="3"/>
    <cellStyle name="Vírgula 2" xfId="27" xr:uid="{00000000-0005-0000-0000-00001C000000}"/>
    <cellStyle name="Vírgula 3" xfId="18" xr:uid="{00000000-0005-0000-0000-00001D000000}"/>
  </cellStyles>
  <dxfs count="1">
    <dxf>
      <font>
        <b val="0"/>
        <i/>
        <color rgb="FFFF0000"/>
      </font>
    </dxf>
  </dxfs>
  <tableStyles count="0" defaultTableStyle="TableStyleMedium2" defaultPivotStyle="PivotStyleLight16"/>
  <colors>
    <mruColors>
      <color rgb="FF0000FF"/>
      <color rgb="FF1C1C1C"/>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129395</xdr:colOff>
      <xdr:row>0</xdr:row>
      <xdr:rowOff>100641</xdr:rowOff>
    </xdr:from>
    <xdr:to>
      <xdr:col>1</xdr:col>
      <xdr:colOff>287547</xdr:colOff>
      <xdr:row>4</xdr:row>
      <xdr:rowOff>122991</xdr:rowOff>
    </xdr:to>
    <xdr:pic>
      <xdr:nvPicPr>
        <xdr:cNvPr id="7" name="Imagem 6">
          <a:extLst>
            <a:ext uri="{FF2B5EF4-FFF2-40B4-BE49-F238E27FC236}">
              <a16:creationId xmlns:a16="http://schemas.microsoft.com/office/drawing/2014/main" id="{7524C2DE-DAFE-42E2-8D56-65AC8AF60B5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129395" y="100641"/>
          <a:ext cx="826699" cy="892180"/>
        </a:xfrm>
        <a:prstGeom prst="rect">
          <a:avLst/>
        </a:prstGeom>
      </xdr:spPr>
    </xdr:pic>
    <xdr:clientData/>
  </xdr:twoCellAnchor>
  <xdr:oneCellAnchor>
    <xdr:from>
      <xdr:col>1</xdr:col>
      <xdr:colOff>240825</xdr:colOff>
      <xdr:row>0</xdr:row>
      <xdr:rowOff>25015</xdr:rowOff>
    </xdr:from>
    <xdr:ext cx="2890984" cy="945643"/>
    <xdr:sp macro="" textlink="">
      <xdr:nvSpPr>
        <xdr:cNvPr id="8" name="CaixaDeTexto 7">
          <a:extLst>
            <a:ext uri="{FF2B5EF4-FFF2-40B4-BE49-F238E27FC236}">
              <a16:creationId xmlns:a16="http://schemas.microsoft.com/office/drawing/2014/main" id="{F6478458-2A79-43B0-88D9-42E919882625}"/>
            </a:ext>
          </a:extLst>
        </xdr:cNvPr>
        <xdr:cNvSpPr txBox="1"/>
      </xdr:nvSpPr>
      <xdr:spPr>
        <a:xfrm>
          <a:off x="909372" y="25015"/>
          <a:ext cx="2890984" cy="9456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2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1</xdr:row>
      <xdr:rowOff>68580</xdr:rowOff>
    </xdr:from>
    <xdr:to>
      <xdr:col>2</xdr:col>
      <xdr:colOff>60960</xdr:colOff>
      <xdr:row>6</xdr:row>
      <xdr:rowOff>53566</xdr:rowOff>
    </xdr:to>
    <xdr:pic>
      <xdr:nvPicPr>
        <xdr:cNvPr id="5" name="Imagem 4">
          <a:extLst>
            <a:ext uri="{FF2B5EF4-FFF2-40B4-BE49-F238E27FC236}">
              <a16:creationId xmlns:a16="http://schemas.microsoft.com/office/drawing/2014/main" id="{CD47813A-6CC2-ABAC-EDFC-C42F9708BF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45720" y="716280"/>
          <a:ext cx="868680" cy="937486"/>
        </a:xfrm>
        <a:prstGeom prst="rect">
          <a:avLst/>
        </a:prstGeom>
      </xdr:spPr>
    </xdr:pic>
    <xdr:clientData/>
  </xdr:twoCellAnchor>
  <xdr:oneCellAnchor>
    <xdr:from>
      <xdr:col>1</xdr:col>
      <xdr:colOff>312420</xdr:colOff>
      <xdr:row>1</xdr:row>
      <xdr:rowOff>83820</xdr:rowOff>
    </xdr:from>
    <xdr:ext cx="2749984" cy="929998"/>
    <xdr:sp macro="" textlink="">
      <xdr:nvSpPr>
        <xdr:cNvPr id="6" name="CaixaDeTexto 5">
          <a:extLst>
            <a:ext uri="{FF2B5EF4-FFF2-40B4-BE49-F238E27FC236}">
              <a16:creationId xmlns:a16="http://schemas.microsoft.com/office/drawing/2014/main" id="{2AAD9F9D-EE9F-A70D-0200-4777F83B0BE2}"/>
            </a:ext>
          </a:extLst>
        </xdr:cNvPr>
        <xdr:cNvSpPr txBox="1"/>
      </xdr:nvSpPr>
      <xdr:spPr>
        <a:xfrm>
          <a:off x="838200" y="731520"/>
          <a:ext cx="2749984" cy="929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solidFill>
                <a:srgbClr val="002060"/>
              </a:solidFill>
              <a:latin typeface="+mn-lt"/>
            </a:rPr>
            <a:t>SERVIÇO AUTÔNOMO DE ÁGUA E ESGOTO</a:t>
          </a:r>
        </a:p>
        <a:p>
          <a:r>
            <a:rPr lang="pt-BR" sz="1050">
              <a:solidFill>
                <a:srgbClr val="002060"/>
              </a:solidFill>
              <a:latin typeface="+mn-lt"/>
            </a:rPr>
            <a:t>Endereço:</a:t>
          </a:r>
          <a:r>
            <a:rPr lang="pt-BR" sz="105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rgbClr val="002060"/>
              </a:solidFill>
              <a:effectLst/>
              <a:latin typeface="+mn-lt"/>
              <a:ea typeface="+mn-ea"/>
              <a:cs typeface="+mn-cs"/>
            </a:rPr>
            <a:t>CNPJ: 39.754.247/0001-39</a:t>
          </a:r>
          <a:endParaRPr lang="pt-BR" sz="1050">
            <a:solidFill>
              <a:srgbClr val="002060"/>
            </a:solidFill>
            <a:effectLst/>
          </a:endParaRPr>
        </a:p>
        <a:p>
          <a:r>
            <a:rPr lang="pt-BR" sz="1050" i="0">
              <a:solidFill>
                <a:srgbClr val="002060"/>
              </a:solidFill>
              <a:latin typeface="+mn-lt"/>
            </a:rPr>
            <a:t>DEPARTAMENTO</a:t>
          </a:r>
          <a:r>
            <a:rPr lang="pt-BR" sz="1050" i="0" baseline="0">
              <a:solidFill>
                <a:srgbClr val="002060"/>
              </a:solidFill>
              <a:latin typeface="+mn-lt"/>
            </a:rPr>
            <a:t> DE ENGENHARIA E PROJETOS</a:t>
          </a:r>
        </a:p>
        <a:p>
          <a:r>
            <a:rPr lang="pt-BR" sz="1050" i="0" baseline="0">
              <a:solidFill>
                <a:srgbClr val="002060"/>
              </a:solidFill>
              <a:latin typeface="+mn-lt"/>
            </a:rPr>
            <a:t>INFRAESTRUTURA E OBRAS</a:t>
          </a:r>
          <a:endParaRPr lang="pt-BR" sz="1050" i="0">
            <a:solidFill>
              <a:srgbClr val="002060"/>
            </a:solidFill>
            <a:latin typeface="+mn-l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121921</xdr:colOff>
      <xdr:row>3</xdr:row>
      <xdr:rowOff>60960</xdr:rowOff>
    </xdr:from>
    <xdr:to>
      <xdr:col>2</xdr:col>
      <xdr:colOff>205741</xdr:colOff>
      <xdr:row>9</xdr:row>
      <xdr:rowOff>146213</xdr:rowOff>
    </xdr:to>
    <xdr:pic>
      <xdr:nvPicPr>
        <xdr:cNvPr id="4" name="Imagem 3">
          <a:extLst>
            <a:ext uri="{FF2B5EF4-FFF2-40B4-BE49-F238E27FC236}">
              <a16:creationId xmlns:a16="http://schemas.microsoft.com/office/drawing/2014/main" id="{56604D04-05E9-412B-9642-49AD44CFFA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853" r="80714"/>
        <a:stretch/>
      </xdr:blipFill>
      <xdr:spPr>
        <a:xfrm>
          <a:off x="289561" y="403860"/>
          <a:ext cx="883920" cy="953933"/>
        </a:xfrm>
        <a:prstGeom prst="rect">
          <a:avLst/>
        </a:prstGeom>
      </xdr:spPr>
    </xdr:pic>
    <xdr:clientData/>
  </xdr:twoCellAnchor>
  <xdr:oneCellAnchor>
    <xdr:from>
      <xdr:col>2</xdr:col>
      <xdr:colOff>167640</xdr:colOff>
      <xdr:row>3</xdr:row>
      <xdr:rowOff>83821</xdr:rowOff>
    </xdr:from>
    <xdr:ext cx="2750820" cy="882806"/>
    <xdr:sp macro="" textlink="">
      <xdr:nvSpPr>
        <xdr:cNvPr id="5" name="CaixaDeTexto 4">
          <a:extLst>
            <a:ext uri="{FF2B5EF4-FFF2-40B4-BE49-F238E27FC236}">
              <a16:creationId xmlns:a16="http://schemas.microsoft.com/office/drawing/2014/main" id="{D1E190C7-D34D-4998-B365-A7B9FEE63EDC}"/>
            </a:ext>
          </a:extLst>
        </xdr:cNvPr>
        <xdr:cNvSpPr txBox="1"/>
      </xdr:nvSpPr>
      <xdr:spPr>
        <a:xfrm>
          <a:off x="1135380" y="426721"/>
          <a:ext cx="2750820" cy="882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050" b="1">
              <a:solidFill>
                <a:srgbClr val="002060"/>
              </a:solidFill>
              <a:latin typeface="+mn-lt"/>
            </a:rPr>
            <a:t>SERVIÇO AUTÔNOMO DE ÁGUA E ESGOTO</a:t>
          </a:r>
        </a:p>
        <a:p>
          <a:r>
            <a:rPr lang="pt-BR" sz="1000">
              <a:solidFill>
                <a:srgbClr val="002060"/>
              </a:solidFill>
              <a:latin typeface="+mn-lt"/>
            </a:rPr>
            <a:t>Endereço:</a:t>
          </a:r>
          <a:r>
            <a:rPr lang="pt-BR" sz="1000" baseline="0">
              <a:solidFill>
                <a:srgbClr val="002060"/>
              </a:solidFill>
              <a:latin typeface="+mn-lt"/>
            </a:rPr>
            <a:t> RUA 14 DE DEZEMBRO, 398/412</a:t>
          </a:r>
        </a:p>
        <a:p>
          <a:pPr marL="0" marR="0" lvl="0" indent="0" defTabSz="914400" eaLnBrk="1" fontAlgn="auto" latinLnBrk="0" hangingPunct="1">
            <a:lnSpc>
              <a:spcPct val="100000"/>
            </a:lnSpc>
            <a:spcBef>
              <a:spcPts val="0"/>
            </a:spcBef>
            <a:spcAft>
              <a:spcPts val="0"/>
            </a:spcAft>
            <a:buClrTx/>
            <a:buSzTx/>
            <a:buFontTx/>
            <a:buNone/>
            <a:tabLst/>
            <a:defRPr/>
          </a:pPr>
          <a:r>
            <a:rPr lang="pt-BR" sz="1000">
              <a:solidFill>
                <a:srgbClr val="002060"/>
              </a:solidFill>
              <a:effectLst/>
              <a:latin typeface="+mn-lt"/>
              <a:ea typeface="+mn-ea"/>
              <a:cs typeface="+mn-cs"/>
            </a:rPr>
            <a:t>CNPJ: 39.754.247/0001-39</a:t>
          </a:r>
          <a:endParaRPr lang="pt-BR" sz="1000">
            <a:solidFill>
              <a:srgbClr val="002060"/>
            </a:solidFill>
            <a:effectLst/>
          </a:endParaRPr>
        </a:p>
        <a:p>
          <a:r>
            <a:rPr lang="pt-BR" sz="1000" i="0">
              <a:solidFill>
                <a:srgbClr val="002060"/>
              </a:solidFill>
              <a:latin typeface="+mn-lt"/>
            </a:rPr>
            <a:t>DEPARTAMENTO</a:t>
          </a:r>
          <a:r>
            <a:rPr lang="pt-BR" sz="1000" i="0" baseline="0">
              <a:solidFill>
                <a:srgbClr val="002060"/>
              </a:solidFill>
              <a:latin typeface="+mn-lt"/>
            </a:rPr>
            <a:t> DE ENGENHARIA E PROJETOS</a:t>
          </a:r>
        </a:p>
        <a:p>
          <a:r>
            <a:rPr lang="pt-BR" sz="1000" i="0" baseline="0">
              <a:solidFill>
                <a:srgbClr val="002060"/>
              </a:solidFill>
              <a:latin typeface="+mn-lt"/>
            </a:rPr>
            <a:t>INFRAESTRUTURA E OBRAS</a:t>
          </a:r>
          <a:endParaRPr lang="pt-BR" sz="1000" i="0">
            <a:solidFill>
              <a:srgbClr val="002060"/>
            </a:solidFill>
            <a:latin typeface="+mn-l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1104-4C6A-4995-B200-AEC94912942A}">
  <dimension ref="A1:G165"/>
  <sheetViews>
    <sheetView workbookViewId="0">
      <pane ySplit="1" topLeftCell="A156" activePane="bottomLeft" state="frozen"/>
      <selection pane="bottomLeft" activeCell="A165" sqref="A165"/>
    </sheetView>
  </sheetViews>
  <sheetFormatPr defaultColWidth="8.88671875" defaultRowHeight="14.4"/>
  <cols>
    <col min="1" max="2" width="18.33203125" style="75" customWidth="1"/>
    <col min="3" max="3" width="62.6640625" style="51" customWidth="1"/>
    <col min="4" max="4" width="15.6640625" style="74" customWidth="1"/>
    <col min="5" max="5" width="12.6640625" style="69" customWidth="1"/>
    <col min="6" max="6" width="15.6640625" style="74" customWidth="1"/>
    <col min="7" max="7" width="25" style="68" customWidth="1"/>
    <col min="8" max="16384" width="8.88671875" style="68"/>
  </cols>
  <sheetData>
    <row r="1" spans="1:7">
      <c r="A1" s="67" t="s">
        <v>3</v>
      </c>
      <c r="B1" s="67" t="s">
        <v>79</v>
      </c>
      <c r="C1" s="67" t="s">
        <v>4</v>
      </c>
      <c r="D1" s="72" t="s">
        <v>88</v>
      </c>
      <c r="E1" s="66" t="s">
        <v>58</v>
      </c>
      <c r="F1" s="72" t="s">
        <v>59</v>
      </c>
    </row>
    <row r="2" spans="1:7" ht="28.8">
      <c r="A2" s="58">
        <v>103689</v>
      </c>
      <c r="B2" s="82" t="s">
        <v>322</v>
      </c>
      <c r="C2" s="70" t="s">
        <v>60</v>
      </c>
      <c r="D2" s="73"/>
      <c r="E2" s="71" t="s">
        <v>61</v>
      </c>
      <c r="F2" s="73">
        <v>475.62</v>
      </c>
    </row>
    <row r="3" spans="1:7" ht="43.2">
      <c r="A3" s="58">
        <v>10775</v>
      </c>
      <c r="B3" s="82" t="s">
        <v>322</v>
      </c>
      <c r="C3" s="70" t="s">
        <v>56</v>
      </c>
      <c r="D3" s="73"/>
      <c r="E3" s="71" t="s">
        <v>57</v>
      </c>
      <c r="F3" s="73">
        <v>1539</v>
      </c>
    </row>
    <row r="4" spans="1:7" ht="72">
      <c r="A4" s="58" t="s">
        <v>10</v>
      </c>
      <c r="B4" s="58" t="s">
        <v>323</v>
      </c>
      <c r="C4" s="70" t="s">
        <v>62</v>
      </c>
      <c r="D4" s="73"/>
      <c r="E4" s="71" t="s">
        <v>63</v>
      </c>
      <c r="F4" s="73">
        <v>1300</v>
      </c>
    </row>
    <row r="5" spans="1:7" ht="43.2">
      <c r="A5" s="58" t="s">
        <v>16</v>
      </c>
      <c r="B5" s="58" t="s">
        <v>323</v>
      </c>
      <c r="C5" s="70" t="s">
        <v>80</v>
      </c>
      <c r="D5" s="73"/>
      <c r="E5" s="71" t="s">
        <v>51</v>
      </c>
      <c r="F5" s="73">
        <v>2299.13</v>
      </c>
    </row>
    <row r="6" spans="1:7" ht="57.6">
      <c r="A6" s="58" t="s">
        <v>15</v>
      </c>
      <c r="B6" s="58" t="s">
        <v>323</v>
      </c>
      <c r="C6" s="70" t="s">
        <v>64</v>
      </c>
      <c r="D6" s="73"/>
      <c r="E6" s="71" t="s">
        <v>51</v>
      </c>
      <c r="F6" s="73">
        <v>4676.76</v>
      </c>
    </row>
    <row r="7" spans="1:7" ht="28.8">
      <c r="A7" s="58" t="s">
        <v>36</v>
      </c>
      <c r="B7" s="58" t="s">
        <v>323</v>
      </c>
      <c r="C7" s="70" t="s">
        <v>65</v>
      </c>
      <c r="D7" s="73" t="s">
        <v>90</v>
      </c>
      <c r="E7" s="71" t="s">
        <v>61</v>
      </c>
      <c r="F7" s="73">
        <v>0.27</v>
      </c>
    </row>
    <row r="8" spans="1:7" ht="28.8">
      <c r="A8" s="58" t="s">
        <v>38</v>
      </c>
      <c r="B8" s="58" t="s">
        <v>323</v>
      </c>
      <c r="C8" s="70" t="s">
        <v>66</v>
      </c>
      <c r="D8" s="73" t="s">
        <v>90</v>
      </c>
      <c r="E8" s="71" t="s">
        <v>61</v>
      </c>
      <c r="F8" s="73">
        <v>0.11</v>
      </c>
    </row>
    <row r="9" spans="1:7" ht="72">
      <c r="A9" s="58" t="s">
        <v>34</v>
      </c>
      <c r="B9" s="58" t="s">
        <v>323</v>
      </c>
      <c r="C9" s="70" t="s">
        <v>67</v>
      </c>
      <c r="D9" s="73" t="s">
        <v>90</v>
      </c>
      <c r="E9" s="71" t="s">
        <v>68</v>
      </c>
      <c r="F9" s="73">
        <v>339.87</v>
      </c>
    </row>
    <row r="10" spans="1:7" ht="72">
      <c r="A10" s="58" t="s">
        <v>17</v>
      </c>
      <c r="B10" s="58" t="s">
        <v>323</v>
      </c>
      <c r="C10" s="70" t="s">
        <v>69</v>
      </c>
      <c r="D10" s="73" t="s">
        <v>90</v>
      </c>
      <c r="E10" s="71" t="s">
        <v>70</v>
      </c>
      <c r="F10" s="73">
        <v>157.19</v>
      </c>
    </row>
    <row r="11" spans="1:7" s="79" customFormat="1" ht="28.8">
      <c r="A11" s="154" t="s">
        <v>207</v>
      </c>
      <c r="B11" s="154" t="s">
        <v>178</v>
      </c>
      <c r="C11" s="155" t="s">
        <v>206</v>
      </c>
      <c r="D11" s="156" t="s">
        <v>89</v>
      </c>
      <c r="E11" s="157" t="s">
        <v>51</v>
      </c>
      <c r="F11" s="156">
        <v>2118.6</v>
      </c>
    </row>
    <row r="12" spans="1:7" s="79" customFormat="1" ht="28.8">
      <c r="A12" s="154" t="s">
        <v>216</v>
      </c>
      <c r="B12" s="154" t="s">
        <v>178</v>
      </c>
      <c r="C12" s="155" t="s">
        <v>219</v>
      </c>
      <c r="D12" s="156" t="s">
        <v>89</v>
      </c>
      <c r="E12" s="157" t="s">
        <v>51</v>
      </c>
      <c r="F12" s="156">
        <v>1871.85</v>
      </c>
    </row>
    <row r="13" spans="1:7" s="79" customFormat="1" ht="28.8">
      <c r="A13" s="154" t="s">
        <v>214</v>
      </c>
      <c r="B13" s="154" t="s">
        <v>178</v>
      </c>
      <c r="C13" s="155" t="s">
        <v>215</v>
      </c>
      <c r="D13" s="156" t="s">
        <v>89</v>
      </c>
      <c r="E13" s="157" t="s">
        <v>51</v>
      </c>
      <c r="F13" s="83">
        <v>217.85</v>
      </c>
    </row>
    <row r="14" spans="1:7" ht="72">
      <c r="A14" s="58" t="s">
        <v>27</v>
      </c>
      <c r="B14" s="58" t="s">
        <v>323</v>
      </c>
      <c r="C14" s="70" t="s">
        <v>72</v>
      </c>
      <c r="D14" s="81" t="s">
        <v>89</v>
      </c>
      <c r="E14" s="80" t="s">
        <v>51</v>
      </c>
      <c r="F14" s="81">
        <v>9646.61</v>
      </c>
    </row>
    <row r="15" spans="1:7" s="79" customFormat="1" ht="28.8">
      <c r="A15" s="154" t="s">
        <v>228</v>
      </c>
      <c r="B15" s="154" t="s">
        <v>178</v>
      </c>
      <c r="C15" s="155" t="s">
        <v>229</v>
      </c>
      <c r="D15" s="156" t="s">
        <v>89</v>
      </c>
      <c r="E15" s="157" t="s">
        <v>51</v>
      </c>
      <c r="F15" s="156">
        <v>961.38</v>
      </c>
      <c r="G15" s="79" t="s">
        <v>52</v>
      </c>
    </row>
    <row r="16" spans="1:7" s="79" customFormat="1" ht="28.8">
      <c r="A16" s="64" t="s">
        <v>147</v>
      </c>
      <c r="B16" s="64" t="s">
        <v>130</v>
      </c>
      <c r="C16" s="77" t="s">
        <v>148</v>
      </c>
      <c r="D16" s="115" t="s">
        <v>90</v>
      </c>
      <c r="E16" s="78" t="s">
        <v>51</v>
      </c>
      <c r="F16" s="115">
        <f>197500/455</f>
        <v>434.06593406593407</v>
      </c>
      <c r="G16" s="79" t="s">
        <v>52</v>
      </c>
    </row>
    <row r="17" spans="1:7" s="79" customFormat="1" ht="28.8">
      <c r="A17" s="64" t="s">
        <v>149</v>
      </c>
      <c r="B17" s="64" t="s">
        <v>130</v>
      </c>
      <c r="C17" s="77" t="s">
        <v>150</v>
      </c>
      <c r="D17" s="115" t="s">
        <v>90</v>
      </c>
      <c r="E17" s="78" t="s">
        <v>51</v>
      </c>
      <c r="F17" s="115">
        <f>197500/455</f>
        <v>434.06593406593407</v>
      </c>
      <c r="G17" s="79" t="s">
        <v>52</v>
      </c>
    </row>
    <row r="18" spans="1:7" s="79" customFormat="1" ht="72">
      <c r="A18" s="82" t="s">
        <v>26</v>
      </c>
      <c r="B18" s="58" t="s">
        <v>323</v>
      </c>
      <c r="C18" s="70" t="s">
        <v>73</v>
      </c>
      <c r="D18" s="81"/>
      <c r="E18" s="80" t="s">
        <v>51</v>
      </c>
      <c r="F18" s="81">
        <v>3982.06</v>
      </c>
    </row>
    <row r="19" spans="1:7" s="79" customFormat="1" ht="43.2">
      <c r="A19" s="154" t="s">
        <v>263</v>
      </c>
      <c r="B19" s="154" t="s">
        <v>178</v>
      </c>
      <c r="C19" s="155" t="s">
        <v>145</v>
      </c>
      <c r="D19" s="156" t="s">
        <v>89</v>
      </c>
      <c r="E19" s="157" t="s">
        <v>51</v>
      </c>
      <c r="F19" s="156">
        <v>58052.71</v>
      </c>
    </row>
    <row r="20" spans="1:7" s="79" customFormat="1" ht="43.2">
      <c r="A20" s="154" t="s">
        <v>264</v>
      </c>
      <c r="B20" s="154" t="s">
        <v>178</v>
      </c>
      <c r="C20" s="155" t="s">
        <v>71</v>
      </c>
      <c r="D20" s="156" t="s">
        <v>89</v>
      </c>
      <c r="E20" s="157" t="s">
        <v>51</v>
      </c>
      <c r="F20" s="156">
        <v>24716.27</v>
      </c>
    </row>
    <row r="21" spans="1:7" s="79" customFormat="1" ht="28.8">
      <c r="A21" s="154" t="s">
        <v>252</v>
      </c>
      <c r="B21" s="154" t="s">
        <v>178</v>
      </c>
      <c r="C21" s="155" t="s">
        <v>146</v>
      </c>
      <c r="D21" s="156" t="s">
        <v>89</v>
      </c>
      <c r="E21" s="157" t="s">
        <v>51</v>
      </c>
      <c r="F21" s="156">
        <v>18250.32</v>
      </c>
    </row>
    <row r="22" spans="1:7" s="79" customFormat="1" ht="28.8">
      <c r="A22" s="154" t="s">
        <v>253</v>
      </c>
      <c r="B22" s="154" t="s">
        <v>178</v>
      </c>
      <c r="C22" s="155" t="s">
        <v>75</v>
      </c>
      <c r="D22" s="156" t="s">
        <v>89</v>
      </c>
      <c r="E22" s="157" t="s">
        <v>51</v>
      </c>
      <c r="F22" s="156">
        <v>9293.25</v>
      </c>
    </row>
    <row r="23" spans="1:7" s="79" customFormat="1" ht="72">
      <c r="A23" s="154" t="s">
        <v>254</v>
      </c>
      <c r="B23" s="154" t="s">
        <v>178</v>
      </c>
      <c r="C23" s="155" t="s">
        <v>74</v>
      </c>
      <c r="D23" s="156" t="s">
        <v>89</v>
      </c>
      <c r="E23" s="157" t="s">
        <v>51</v>
      </c>
      <c r="F23" s="156">
        <v>2849.56</v>
      </c>
    </row>
    <row r="24" spans="1:7" s="79" customFormat="1" ht="86.4">
      <c r="A24" s="82" t="s">
        <v>18</v>
      </c>
      <c r="B24" s="58" t="s">
        <v>323</v>
      </c>
      <c r="C24" s="70" t="s">
        <v>76</v>
      </c>
      <c r="D24" s="81"/>
      <c r="E24" s="80" t="s">
        <v>51</v>
      </c>
      <c r="F24" s="81">
        <v>2977.56</v>
      </c>
    </row>
    <row r="25" spans="1:7" s="79" customFormat="1" ht="28.8">
      <c r="A25" s="82">
        <v>88267</v>
      </c>
      <c r="B25" s="82" t="s">
        <v>322</v>
      </c>
      <c r="C25" s="70" t="s">
        <v>77</v>
      </c>
      <c r="D25" s="81" t="s">
        <v>90</v>
      </c>
      <c r="E25" s="80" t="s">
        <v>68</v>
      </c>
      <c r="F25" s="81">
        <v>35.549999999999997</v>
      </c>
    </row>
    <row r="26" spans="1:7" s="79" customFormat="1">
      <c r="A26" s="82">
        <v>246</v>
      </c>
      <c r="B26" s="82" t="s">
        <v>322</v>
      </c>
      <c r="C26" s="70" t="s">
        <v>78</v>
      </c>
      <c r="D26" s="81" t="s">
        <v>90</v>
      </c>
      <c r="E26" s="80" t="s">
        <v>68</v>
      </c>
      <c r="F26" s="81">
        <v>19.82</v>
      </c>
    </row>
    <row r="27" spans="1:7" s="79" customFormat="1" ht="43.2">
      <c r="A27" s="82">
        <v>103694</v>
      </c>
      <c r="B27" s="82" t="s">
        <v>322</v>
      </c>
      <c r="C27" s="70" t="s">
        <v>86</v>
      </c>
      <c r="D27" s="81" t="s">
        <v>90</v>
      </c>
      <c r="E27" s="80" t="s">
        <v>51</v>
      </c>
      <c r="F27" s="81">
        <v>123.71</v>
      </c>
    </row>
    <row r="28" spans="1:7" s="79" customFormat="1" ht="28.8">
      <c r="A28" s="82">
        <v>4813</v>
      </c>
      <c r="B28" s="82" t="s">
        <v>322</v>
      </c>
      <c r="C28" s="70" t="s">
        <v>87</v>
      </c>
      <c r="D28" s="81" t="s">
        <v>89</v>
      </c>
      <c r="E28" s="80" t="s">
        <v>61</v>
      </c>
      <c r="F28" s="81">
        <v>400</v>
      </c>
    </row>
    <row r="29" spans="1:7" s="79" customFormat="1" ht="72">
      <c r="A29" s="82" t="s">
        <v>82</v>
      </c>
      <c r="B29" s="82" t="s">
        <v>91</v>
      </c>
      <c r="C29" s="70" t="s">
        <v>120</v>
      </c>
      <c r="D29" s="81" t="s">
        <v>90</v>
      </c>
      <c r="E29" s="80" t="s">
        <v>51</v>
      </c>
      <c r="F29" s="81" t="e">
        <f>#REF!</f>
        <v>#REF!</v>
      </c>
    </row>
    <row r="30" spans="1:7" s="79" customFormat="1" ht="43.2">
      <c r="A30" s="82">
        <v>10777</v>
      </c>
      <c r="B30" s="82" t="s">
        <v>322</v>
      </c>
      <c r="C30" s="70" t="s">
        <v>94</v>
      </c>
      <c r="D30" s="81" t="s">
        <v>96</v>
      </c>
      <c r="E30" s="80" t="s">
        <v>57</v>
      </c>
      <c r="F30" s="81">
        <v>1747.4</v>
      </c>
    </row>
    <row r="31" spans="1:7" s="79" customFormat="1" ht="43.2">
      <c r="A31" s="82">
        <v>10776</v>
      </c>
      <c r="B31" s="82" t="s">
        <v>322</v>
      </c>
      <c r="C31" s="70" t="s">
        <v>95</v>
      </c>
      <c r="D31" s="81" t="s">
        <v>96</v>
      </c>
      <c r="E31" s="80" t="s">
        <v>57</v>
      </c>
      <c r="F31" s="81">
        <v>1202.3399999999999</v>
      </c>
    </row>
    <row r="32" spans="1:7" s="79" customFormat="1" ht="115.2">
      <c r="A32" s="82" t="s">
        <v>23</v>
      </c>
      <c r="B32" s="82" t="s">
        <v>324</v>
      </c>
      <c r="C32" s="70" t="s">
        <v>98</v>
      </c>
      <c r="D32" s="81" t="s">
        <v>90</v>
      </c>
      <c r="E32" s="80" t="s">
        <v>61</v>
      </c>
      <c r="F32" s="81">
        <v>502.17</v>
      </c>
    </row>
    <row r="33" spans="1:6" s="79" customFormat="1" ht="43.2">
      <c r="A33" s="82" t="s">
        <v>100</v>
      </c>
      <c r="B33" s="82" t="s">
        <v>322</v>
      </c>
      <c r="C33" s="70" t="s">
        <v>99</v>
      </c>
      <c r="D33" s="81" t="s">
        <v>90</v>
      </c>
      <c r="E33" s="80" t="s">
        <v>101</v>
      </c>
      <c r="F33" s="81">
        <v>3.2</v>
      </c>
    </row>
    <row r="34" spans="1:6" ht="57.6">
      <c r="A34" s="58">
        <v>103174</v>
      </c>
      <c r="B34" s="82" t="s">
        <v>322</v>
      </c>
      <c r="C34" s="70" t="s">
        <v>81</v>
      </c>
      <c r="D34" s="81" t="s">
        <v>90</v>
      </c>
      <c r="E34" s="80" t="s">
        <v>68</v>
      </c>
      <c r="F34" s="81">
        <v>2.2000000000000002</v>
      </c>
    </row>
    <row r="35" spans="1:6" ht="72">
      <c r="A35" s="58" t="s">
        <v>27</v>
      </c>
      <c r="B35" s="82" t="s">
        <v>324</v>
      </c>
      <c r="C35" s="70" t="s">
        <v>72</v>
      </c>
      <c r="D35" s="81" t="s">
        <v>90</v>
      </c>
      <c r="E35" s="80" t="s">
        <v>51</v>
      </c>
      <c r="F35" s="81">
        <v>9646.61</v>
      </c>
    </row>
    <row r="36" spans="1:6" ht="86.4">
      <c r="A36" s="58" t="s">
        <v>26</v>
      </c>
      <c r="B36" s="82" t="s">
        <v>324</v>
      </c>
      <c r="C36" s="70" t="s">
        <v>116</v>
      </c>
      <c r="D36" s="81" t="s">
        <v>90</v>
      </c>
      <c r="E36" s="80" t="s">
        <v>51</v>
      </c>
      <c r="F36" s="81">
        <v>3982.06</v>
      </c>
    </row>
    <row r="37" spans="1:6" ht="72">
      <c r="A37" s="58" t="s">
        <v>25</v>
      </c>
      <c r="B37" s="82" t="s">
        <v>324</v>
      </c>
      <c r="C37" s="70" t="s">
        <v>117</v>
      </c>
      <c r="D37" s="81" t="s">
        <v>90</v>
      </c>
      <c r="E37" s="80" t="s">
        <v>51</v>
      </c>
      <c r="F37" s="81">
        <v>801.17</v>
      </c>
    </row>
    <row r="38" spans="1:6" ht="28.8">
      <c r="A38" s="58">
        <v>88248</v>
      </c>
      <c r="B38" s="82" t="s">
        <v>322</v>
      </c>
      <c r="C38" s="70" t="s">
        <v>122</v>
      </c>
      <c r="D38" s="81" t="s">
        <v>90</v>
      </c>
      <c r="E38" s="80" t="s">
        <v>68</v>
      </c>
      <c r="F38" s="81">
        <v>29.54</v>
      </c>
    </row>
    <row r="39" spans="1:6" ht="28.8">
      <c r="A39" s="58" t="s">
        <v>121</v>
      </c>
      <c r="B39" s="82" t="s">
        <v>91</v>
      </c>
      <c r="C39" s="70" t="s">
        <v>123</v>
      </c>
      <c r="D39" s="81" t="s">
        <v>90</v>
      </c>
      <c r="E39" s="80" t="s">
        <v>51</v>
      </c>
      <c r="F39" s="81" t="e">
        <f>#REF!</f>
        <v>#REF!</v>
      </c>
    </row>
    <row r="40" spans="1:6" ht="86.4">
      <c r="A40" s="154" t="s">
        <v>118</v>
      </c>
      <c r="B40" s="154" t="s">
        <v>325</v>
      </c>
      <c r="C40" s="155" t="s">
        <v>124</v>
      </c>
      <c r="D40" s="156" t="s">
        <v>90</v>
      </c>
      <c r="E40" s="157" t="s">
        <v>51</v>
      </c>
      <c r="F40" s="156">
        <v>6385.57</v>
      </c>
    </row>
    <row r="41" spans="1:6">
      <c r="A41" s="58" t="s">
        <v>125</v>
      </c>
      <c r="B41" s="82" t="s">
        <v>91</v>
      </c>
      <c r="C41" s="70" t="e">
        <f>#REF!</f>
        <v>#REF!</v>
      </c>
      <c r="D41" s="81" t="s">
        <v>90</v>
      </c>
      <c r="E41" s="80" t="e">
        <f>#REF!</f>
        <v>#REF!</v>
      </c>
      <c r="F41" s="81" t="e">
        <f>#REF!</f>
        <v>#REF!</v>
      </c>
    </row>
    <row r="42" spans="1:6" ht="45" customHeight="1">
      <c r="A42" s="58" t="s">
        <v>126</v>
      </c>
      <c r="B42" s="82" t="s">
        <v>91</v>
      </c>
      <c r="C42" s="70" t="e">
        <f>#REF!</f>
        <v>#REF!</v>
      </c>
      <c r="D42" s="81" t="s">
        <v>90</v>
      </c>
      <c r="E42" s="80" t="e">
        <f>#REF!</f>
        <v>#REF!</v>
      </c>
      <c r="F42" s="81" t="e">
        <f>#REF!</f>
        <v>#REF!</v>
      </c>
    </row>
    <row r="43" spans="1:6" ht="72">
      <c r="A43" s="154" t="s">
        <v>251</v>
      </c>
      <c r="B43" s="154" t="s">
        <v>178</v>
      </c>
      <c r="C43" s="155" t="s">
        <v>180</v>
      </c>
      <c r="D43" s="156" t="s">
        <v>89</v>
      </c>
      <c r="E43" s="157" t="s">
        <v>51</v>
      </c>
      <c r="F43" s="156">
        <v>10906.52</v>
      </c>
    </row>
    <row r="44" spans="1:6" ht="45" customHeight="1">
      <c r="A44" s="154" t="s">
        <v>127</v>
      </c>
      <c r="B44" s="154" t="s">
        <v>91</v>
      </c>
      <c r="C44" s="155" t="e">
        <f>#REF!</f>
        <v>#REF!</v>
      </c>
      <c r="D44" s="156" t="s">
        <v>90</v>
      </c>
      <c r="E44" s="157" t="s">
        <v>51</v>
      </c>
      <c r="F44" s="156" t="e">
        <f>#REF!</f>
        <v>#REF!</v>
      </c>
    </row>
    <row r="45" spans="1:6" ht="57.6">
      <c r="A45" s="154">
        <v>5930</v>
      </c>
      <c r="B45" s="154" t="s">
        <v>322</v>
      </c>
      <c r="C45" s="155" t="s">
        <v>132</v>
      </c>
      <c r="D45" s="156" t="s">
        <v>90</v>
      </c>
      <c r="E45" s="157" t="s">
        <v>51</v>
      </c>
      <c r="F45" s="156">
        <v>95.75</v>
      </c>
    </row>
    <row r="46" spans="1:6" ht="57.6">
      <c r="A46" s="154">
        <v>5928</v>
      </c>
      <c r="B46" s="154" t="s">
        <v>322</v>
      </c>
      <c r="C46" s="155" t="s">
        <v>133</v>
      </c>
      <c r="D46" s="156" t="s">
        <v>90</v>
      </c>
      <c r="E46" s="157" t="s">
        <v>51</v>
      </c>
      <c r="F46" s="156">
        <v>303.51</v>
      </c>
    </row>
    <row r="47" spans="1:6">
      <c r="A47" s="154">
        <v>88246</v>
      </c>
      <c r="B47" s="154" t="s">
        <v>322</v>
      </c>
      <c r="C47" s="155" t="s">
        <v>134</v>
      </c>
      <c r="D47" s="156" t="s">
        <v>90</v>
      </c>
      <c r="E47" s="157" t="s">
        <v>68</v>
      </c>
      <c r="F47" s="156">
        <v>34.33</v>
      </c>
    </row>
    <row r="48" spans="1:6">
      <c r="A48" s="154">
        <v>88316</v>
      </c>
      <c r="B48" s="154" t="s">
        <v>322</v>
      </c>
      <c r="C48" s="155" t="s">
        <v>135</v>
      </c>
      <c r="D48" s="156" t="s">
        <v>90</v>
      </c>
      <c r="E48" s="157" t="s">
        <v>68</v>
      </c>
      <c r="F48" s="156">
        <v>29.15</v>
      </c>
    </row>
    <row r="49" spans="1:6" ht="57.6">
      <c r="A49" s="154">
        <v>90082</v>
      </c>
      <c r="B49" s="154" t="s">
        <v>322</v>
      </c>
      <c r="C49" s="155" t="s">
        <v>137</v>
      </c>
      <c r="D49" s="157" t="s">
        <v>90</v>
      </c>
      <c r="E49" s="157" t="s">
        <v>70</v>
      </c>
      <c r="F49" s="156">
        <v>10.96</v>
      </c>
    </row>
    <row r="50" spans="1:6" ht="28.8">
      <c r="A50" s="154">
        <v>93382</v>
      </c>
      <c r="B50" s="154" t="s">
        <v>322</v>
      </c>
      <c r="C50" s="155" t="s">
        <v>138</v>
      </c>
      <c r="D50" s="157" t="s">
        <v>90</v>
      </c>
      <c r="E50" s="157" t="s">
        <v>70</v>
      </c>
      <c r="F50" s="156">
        <v>34.15</v>
      </c>
    </row>
    <row r="51" spans="1:6" ht="72">
      <c r="A51" s="154">
        <v>93369</v>
      </c>
      <c r="B51" s="154" t="s">
        <v>322</v>
      </c>
      <c r="C51" s="155" t="s">
        <v>139</v>
      </c>
      <c r="D51" s="157" t="s">
        <v>90</v>
      </c>
      <c r="E51" s="157" t="s">
        <v>70</v>
      </c>
      <c r="F51" s="156">
        <v>19.760000000000002</v>
      </c>
    </row>
    <row r="52" spans="1:6" ht="57.6">
      <c r="A52" s="154">
        <v>100978</v>
      </c>
      <c r="B52" s="154" t="s">
        <v>322</v>
      </c>
      <c r="C52" s="155" t="s">
        <v>140</v>
      </c>
      <c r="D52" s="157" t="s">
        <v>90</v>
      </c>
      <c r="E52" s="157" t="s">
        <v>70</v>
      </c>
      <c r="F52" s="156">
        <v>7.92</v>
      </c>
    </row>
    <row r="53" spans="1:6" ht="28.8">
      <c r="A53" s="58">
        <v>95875</v>
      </c>
      <c r="B53" s="154" t="s">
        <v>322</v>
      </c>
      <c r="C53" s="70" t="s">
        <v>141</v>
      </c>
      <c r="D53" s="80" t="s">
        <v>90</v>
      </c>
      <c r="E53" s="80" t="s">
        <v>142</v>
      </c>
      <c r="F53" s="81">
        <v>2.78</v>
      </c>
    </row>
    <row r="54" spans="1:6" ht="57.6">
      <c r="A54" s="58">
        <v>94341</v>
      </c>
      <c r="B54" s="154" t="s">
        <v>322</v>
      </c>
      <c r="C54" s="70" t="s">
        <v>143</v>
      </c>
      <c r="D54" s="80" t="s">
        <v>90</v>
      </c>
      <c r="E54" s="80" t="s">
        <v>70</v>
      </c>
      <c r="F54" s="81">
        <v>75.56</v>
      </c>
    </row>
    <row r="55" spans="1:6" ht="28.8">
      <c r="A55" s="58">
        <v>97636</v>
      </c>
      <c r="B55" s="154" t="s">
        <v>322</v>
      </c>
      <c r="C55" s="70" t="s">
        <v>144</v>
      </c>
      <c r="D55" s="80" t="s">
        <v>90</v>
      </c>
      <c r="E55" s="80" t="s">
        <v>61</v>
      </c>
      <c r="F55" s="81">
        <v>26.8</v>
      </c>
    </row>
    <row r="56" spans="1:6" ht="28.8">
      <c r="A56" s="154" t="s">
        <v>151</v>
      </c>
      <c r="B56" s="154" t="s">
        <v>325</v>
      </c>
      <c r="C56" s="155" t="s">
        <v>152</v>
      </c>
      <c r="D56" s="157" t="s">
        <v>90</v>
      </c>
      <c r="E56" s="157" t="s">
        <v>68</v>
      </c>
      <c r="F56" s="156">
        <v>30.57</v>
      </c>
    </row>
    <row r="57" spans="1:6">
      <c r="A57" s="154" t="s">
        <v>153</v>
      </c>
      <c r="B57" s="154" t="s">
        <v>325</v>
      </c>
      <c r="C57" s="155" t="s">
        <v>154</v>
      </c>
      <c r="D57" s="157" t="s">
        <v>90</v>
      </c>
      <c r="E57" s="157" t="s">
        <v>68</v>
      </c>
      <c r="F57" s="156">
        <v>20.309999999999999</v>
      </c>
    </row>
    <row r="58" spans="1:6" ht="57.6">
      <c r="A58" s="154" t="s">
        <v>181</v>
      </c>
      <c r="B58" s="154" t="s">
        <v>323</v>
      </c>
      <c r="C58" s="155" t="s">
        <v>182</v>
      </c>
      <c r="D58" s="157" t="s">
        <v>90</v>
      </c>
      <c r="E58" s="157" t="s">
        <v>68</v>
      </c>
      <c r="F58" s="156">
        <v>103.54</v>
      </c>
    </row>
    <row r="59" spans="1:6" ht="28.8">
      <c r="A59" s="154">
        <v>88297</v>
      </c>
      <c r="B59" s="154" t="s">
        <v>322</v>
      </c>
      <c r="C59" s="155" t="s">
        <v>183</v>
      </c>
      <c r="D59" s="157" t="s">
        <v>90</v>
      </c>
      <c r="E59" s="157" t="s">
        <v>68</v>
      </c>
      <c r="F59" s="156">
        <v>39.130000000000003</v>
      </c>
    </row>
    <row r="60" spans="1:6" ht="28.8">
      <c r="A60" s="154" t="s">
        <v>35</v>
      </c>
      <c r="B60" s="154" t="s">
        <v>323</v>
      </c>
      <c r="C60" s="155" t="s">
        <v>184</v>
      </c>
      <c r="D60" s="157" t="s">
        <v>90</v>
      </c>
      <c r="E60" s="157" t="s">
        <v>68</v>
      </c>
      <c r="F60" s="156">
        <v>4.51</v>
      </c>
    </row>
    <row r="61" spans="1:6" ht="57.6">
      <c r="A61" s="154" t="s">
        <v>33</v>
      </c>
      <c r="B61" s="154" t="s">
        <v>323</v>
      </c>
      <c r="C61" s="155" t="s">
        <v>185</v>
      </c>
      <c r="D61" s="157" t="s">
        <v>89</v>
      </c>
      <c r="E61" s="157" t="s">
        <v>61</v>
      </c>
      <c r="F61" s="156">
        <v>117.14</v>
      </c>
    </row>
    <row r="62" spans="1:6">
      <c r="A62" s="154">
        <v>88242</v>
      </c>
      <c r="B62" s="154" t="s">
        <v>322</v>
      </c>
      <c r="C62" s="155" t="s">
        <v>186</v>
      </c>
      <c r="D62" s="157" t="s">
        <v>90</v>
      </c>
      <c r="E62" s="157" t="s">
        <v>68</v>
      </c>
      <c r="F62" s="156">
        <v>30.13</v>
      </c>
    </row>
    <row r="63" spans="1:6">
      <c r="A63" s="154">
        <v>88309</v>
      </c>
      <c r="B63" s="154" t="s">
        <v>322</v>
      </c>
      <c r="C63" s="155" t="s">
        <v>187</v>
      </c>
      <c r="D63" s="157" t="s">
        <v>90</v>
      </c>
      <c r="E63" s="157" t="s">
        <v>68</v>
      </c>
      <c r="F63" s="156">
        <v>36.96</v>
      </c>
    </row>
    <row r="64" spans="1:6">
      <c r="A64" s="154">
        <v>88261</v>
      </c>
      <c r="B64" s="154" t="s">
        <v>322</v>
      </c>
      <c r="C64" s="155" t="s">
        <v>188</v>
      </c>
      <c r="D64" s="157" t="s">
        <v>90</v>
      </c>
      <c r="E64" s="157" t="s">
        <v>68</v>
      </c>
      <c r="F64" s="156">
        <v>38.24</v>
      </c>
    </row>
    <row r="65" spans="1:6">
      <c r="A65" s="154">
        <v>88239</v>
      </c>
      <c r="B65" s="154" t="s">
        <v>322</v>
      </c>
      <c r="C65" s="155" t="s">
        <v>189</v>
      </c>
      <c r="D65" s="157" t="s">
        <v>90</v>
      </c>
      <c r="E65" s="157" t="s">
        <v>68</v>
      </c>
      <c r="F65" s="156">
        <v>29.91</v>
      </c>
    </row>
    <row r="66" spans="1:6">
      <c r="A66" s="154">
        <v>88245</v>
      </c>
      <c r="B66" s="154" t="s">
        <v>322</v>
      </c>
      <c r="C66" s="155" t="s">
        <v>190</v>
      </c>
      <c r="D66" s="157" t="s">
        <v>90</v>
      </c>
      <c r="E66" s="157" t="s">
        <v>68</v>
      </c>
      <c r="F66" s="156">
        <v>35.950000000000003</v>
      </c>
    </row>
    <row r="67" spans="1:6" ht="43.2">
      <c r="A67" s="154" t="s">
        <v>250</v>
      </c>
      <c r="B67" s="154" t="s">
        <v>178</v>
      </c>
      <c r="C67" s="155" t="s">
        <v>179</v>
      </c>
      <c r="D67" s="156" t="s">
        <v>89</v>
      </c>
      <c r="E67" s="157" t="s">
        <v>51</v>
      </c>
      <c r="F67" s="156">
        <v>9188.27</v>
      </c>
    </row>
    <row r="68" spans="1:6" ht="28.8">
      <c r="A68" s="154" t="s">
        <v>191</v>
      </c>
      <c r="B68" s="154" t="s">
        <v>326</v>
      </c>
      <c r="C68" s="155" t="s">
        <v>195</v>
      </c>
      <c r="D68" s="156" t="s">
        <v>89</v>
      </c>
      <c r="E68" s="157" t="s">
        <v>70</v>
      </c>
      <c r="F68" s="156">
        <v>635.41999999999996</v>
      </c>
    </row>
    <row r="69" spans="1:6" ht="28.8">
      <c r="A69" s="154">
        <v>43132</v>
      </c>
      <c r="B69" s="154" t="s">
        <v>322</v>
      </c>
      <c r="C69" s="155" t="s">
        <v>192</v>
      </c>
      <c r="D69" s="156" t="s">
        <v>89</v>
      </c>
      <c r="E69" s="157" t="s">
        <v>55</v>
      </c>
      <c r="F69" s="156">
        <v>22</v>
      </c>
    </row>
    <row r="70" spans="1:6">
      <c r="A70" s="154">
        <v>43055</v>
      </c>
      <c r="B70" s="154" t="s">
        <v>322</v>
      </c>
      <c r="C70" s="155" t="s">
        <v>193</v>
      </c>
      <c r="D70" s="156" t="s">
        <v>89</v>
      </c>
      <c r="E70" s="157" t="s">
        <v>55</v>
      </c>
      <c r="F70" s="156">
        <v>7.36</v>
      </c>
    </row>
    <row r="71" spans="1:6">
      <c r="A71" s="154">
        <v>32</v>
      </c>
      <c r="B71" s="154" t="s">
        <v>322</v>
      </c>
      <c r="C71" s="155" t="s">
        <v>194</v>
      </c>
      <c r="D71" s="156" t="s">
        <v>89</v>
      </c>
      <c r="E71" s="157" t="s">
        <v>55</v>
      </c>
      <c r="F71" s="156">
        <v>8.9600000000000009</v>
      </c>
    </row>
    <row r="72" spans="1:6" ht="43.2">
      <c r="A72" s="154">
        <v>100651</v>
      </c>
      <c r="B72" s="154" t="s">
        <v>322</v>
      </c>
      <c r="C72" s="155" t="s">
        <v>196</v>
      </c>
      <c r="D72" s="157" t="s">
        <v>90</v>
      </c>
      <c r="E72" s="157" t="s">
        <v>136</v>
      </c>
      <c r="F72" s="156">
        <v>150.19</v>
      </c>
    </row>
    <row r="73" spans="1:6" ht="43.2">
      <c r="A73" s="154">
        <v>92458</v>
      </c>
      <c r="B73" s="154" t="s">
        <v>322</v>
      </c>
      <c r="C73" s="155" t="s">
        <v>197</v>
      </c>
      <c r="D73" s="157" t="s">
        <v>90</v>
      </c>
      <c r="E73" s="157" t="s">
        <v>61</v>
      </c>
      <c r="F73" s="156">
        <v>317.26</v>
      </c>
    </row>
    <row r="74" spans="1:6" ht="28.8">
      <c r="A74" s="154" t="s">
        <v>128</v>
      </c>
      <c r="B74" s="154" t="s">
        <v>91</v>
      </c>
      <c r="C74" s="155" t="s">
        <v>131</v>
      </c>
      <c r="D74" s="157" t="s">
        <v>90</v>
      </c>
      <c r="E74" s="157" t="s">
        <v>136</v>
      </c>
      <c r="F74" s="156" t="e">
        <f>#REF!</f>
        <v>#REF!</v>
      </c>
    </row>
    <row r="75" spans="1:6">
      <c r="A75" s="154">
        <v>88246</v>
      </c>
      <c r="B75" s="154" t="s">
        <v>322</v>
      </c>
      <c r="C75" s="155" t="s">
        <v>134</v>
      </c>
      <c r="D75" s="157" t="s">
        <v>90</v>
      </c>
      <c r="E75" s="157" t="s">
        <v>68</v>
      </c>
      <c r="F75" s="156">
        <v>34.33</v>
      </c>
    </row>
    <row r="76" spans="1:6">
      <c r="A76" s="154">
        <v>88316</v>
      </c>
      <c r="B76" s="154" t="s">
        <v>322</v>
      </c>
      <c r="C76" s="155" t="s">
        <v>135</v>
      </c>
      <c r="D76" s="157" t="s">
        <v>90</v>
      </c>
      <c r="E76" s="157" t="s">
        <v>68</v>
      </c>
      <c r="F76" s="156">
        <v>29.15</v>
      </c>
    </row>
    <row r="77" spans="1:6" ht="57.6">
      <c r="A77" s="154">
        <v>100953</v>
      </c>
      <c r="B77" s="154" t="s">
        <v>322</v>
      </c>
      <c r="C77" s="155" t="s">
        <v>199</v>
      </c>
      <c r="D77" s="157" t="s">
        <v>90</v>
      </c>
      <c r="E77" s="157" t="s">
        <v>101</v>
      </c>
      <c r="F77" s="156">
        <v>1.27</v>
      </c>
    </row>
    <row r="78" spans="1:6" ht="28.8">
      <c r="A78" s="154" t="s">
        <v>24</v>
      </c>
      <c r="B78" s="154" t="s">
        <v>323</v>
      </c>
      <c r="C78" s="155" t="s">
        <v>200</v>
      </c>
      <c r="D78" s="157" t="s">
        <v>90</v>
      </c>
      <c r="E78" s="157" t="s">
        <v>70</v>
      </c>
      <c r="F78" s="156">
        <v>330.27</v>
      </c>
    </row>
    <row r="79" spans="1:6" ht="28.8">
      <c r="A79" s="154">
        <v>95875</v>
      </c>
      <c r="B79" s="154" t="s">
        <v>322</v>
      </c>
      <c r="C79" s="155" t="s">
        <v>141</v>
      </c>
      <c r="D79" s="157" t="s">
        <v>90</v>
      </c>
      <c r="E79" s="157" t="s">
        <v>101</v>
      </c>
      <c r="F79" s="156">
        <v>2.78</v>
      </c>
    </row>
    <row r="80" spans="1:6">
      <c r="A80" s="154">
        <v>34</v>
      </c>
      <c r="B80" s="154" t="s">
        <v>322</v>
      </c>
      <c r="C80" s="155" t="s">
        <v>202</v>
      </c>
      <c r="D80" s="156" t="s">
        <v>89</v>
      </c>
      <c r="E80" s="157" t="s">
        <v>55</v>
      </c>
      <c r="F80" s="156">
        <v>8.5</v>
      </c>
    </row>
    <row r="81" spans="1:7">
      <c r="A81" s="154">
        <v>93358</v>
      </c>
      <c r="B81" s="154" t="s">
        <v>322</v>
      </c>
      <c r="C81" s="155" t="s">
        <v>203</v>
      </c>
      <c r="D81" s="157" t="s">
        <v>90</v>
      </c>
      <c r="E81" s="157" t="s">
        <v>70</v>
      </c>
      <c r="F81" s="156">
        <v>115.31</v>
      </c>
    </row>
    <row r="82" spans="1:7" ht="60" customHeight="1">
      <c r="A82" s="154" t="s">
        <v>129</v>
      </c>
      <c r="B82" s="154" t="s">
        <v>91</v>
      </c>
      <c r="C82" s="155" t="e">
        <f>#REF!</f>
        <v>#REF!</v>
      </c>
      <c r="D82" s="157" t="s">
        <v>90</v>
      </c>
      <c r="E82" s="157" t="e">
        <f>#REF!</f>
        <v>#REF!</v>
      </c>
      <c r="F82" s="156" t="e">
        <f>#REF!</f>
        <v>#REF!</v>
      </c>
    </row>
    <row r="83" spans="1:7" ht="43.2">
      <c r="A83" s="154">
        <v>94270</v>
      </c>
      <c r="B83" s="154" t="s">
        <v>322</v>
      </c>
      <c r="C83" s="155" t="s">
        <v>204</v>
      </c>
      <c r="D83" s="157" t="s">
        <v>90</v>
      </c>
      <c r="E83" s="157" t="s">
        <v>136</v>
      </c>
      <c r="F83" s="156">
        <v>98.19</v>
      </c>
    </row>
    <row r="84" spans="1:7" ht="86.4">
      <c r="A84" s="154" t="s">
        <v>37</v>
      </c>
      <c r="B84" s="154" t="s">
        <v>323</v>
      </c>
      <c r="C84" s="155" t="s">
        <v>205</v>
      </c>
      <c r="D84" s="157" t="s">
        <v>90</v>
      </c>
      <c r="E84" s="157" t="s">
        <v>136</v>
      </c>
      <c r="F84" s="156">
        <v>2994.01</v>
      </c>
    </row>
    <row r="85" spans="1:7" ht="28.8">
      <c r="A85" s="154" t="s">
        <v>208</v>
      </c>
      <c r="B85" s="154" t="s">
        <v>178</v>
      </c>
      <c r="C85" s="155" t="s">
        <v>209</v>
      </c>
      <c r="D85" s="156" t="s">
        <v>89</v>
      </c>
      <c r="E85" s="157" t="s">
        <v>51</v>
      </c>
      <c r="F85" s="156">
        <v>323.52</v>
      </c>
    </row>
    <row r="86" spans="1:7" ht="43.2">
      <c r="A86" s="154" t="s">
        <v>28</v>
      </c>
      <c r="B86" s="154" t="s">
        <v>323</v>
      </c>
      <c r="C86" s="155" t="s">
        <v>273</v>
      </c>
      <c r="D86" s="156" t="s">
        <v>89</v>
      </c>
      <c r="E86" s="157" t="s">
        <v>51</v>
      </c>
      <c r="F86" s="156">
        <v>102.75</v>
      </c>
    </row>
    <row r="87" spans="1:7" ht="43.2">
      <c r="A87" s="154" t="s">
        <v>29</v>
      </c>
      <c r="B87" s="154" t="s">
        <v>323</v>
      </c>
      <c r="C87" s="155" t="s">
        <v>271</v>
      </c>
      <c r="D87" s="156" t="s">
        <v>89</v>
      </c>
      <c r="E87" s="157" t="s">
        <v>51</v>
      </c>
      <c r="F87" s="156">
        <v>167.88</v>
      </c>
    </row>
    <row r="88" spans="1:7" ht="28.8">
      <c r="A88" s="154" t="s">
        <v>210</v>
      </c>
      <c r="B88" s="154" t="s">
        <v>178</v>
      </c>
      <c r="C88" s="155" t="s">
        <v>211</v>
      </c>
      <c r="D88" s="156" t="s">
        <v>89</v>
      </c>
      <c r="E88" s="157" t="s">
        <v>51</v>
      </c>
      <c r="F88" s="156">
        <v>51.79</v>
      </c>
    </row>
    <row r="89" spans="1:7" ht="43.2">
      <c r="A89" s="154" t="s">
        <v>30</v>
      </c>
      <c r="B89" s="154" t="s">
        <v>323</v>
      </c>
      <c r="C89" s="155" t="s">
        <v>272</v>
      </c>
      <c r="D89" s="156" t="s">
        <v>89</v>
      </c>
      <c r="E89" s="157" t="s">
        <v>51</v>
      </c>
      <c r="F89" s="156">
        <v>273.77999999999997</v>
      </c>
      <c r="G89" s="68" t="s">
        <v>30</v>
      </c>
    </row>
    <row r="90" spans="1:7" ht="28.8">
      <c r="A90" s="154" t="s">
        <v>212</v>
      </c>
      <c r="B90" s="154" t="s">
        <v>178</v>
      </c>
      <c r="C90" s="155" t="s">
        <v>213</v>
      </c>
      <c r="D90" s="156" t="s">
        <v>89</v>
      </c>
      <c r="E90" s="157" t="s">
        <v>51</v>
      </c>
      <c r="F90" s="83">
        <v>202.91</v>
      </c>
    </row>
    <row r="91" spans="1:7" ht="28.8">
      <c r="A91" s="154" t="s">
        <v>217</v>
      </c>
      <c r="B91" s="154" t="s">
        <v>178</v>
      </c>
      <c r="C91" s="155" t="s">
        <v>218</v>
      </c>
      <c r="D91" s="156" t="s">
        <v>89</v>
      </c>
      <c r="E91" s="157" t="s">
        <v>51</v>
      </c>
      <c r="F91" s="156">
        <v>370.5</v>
      </c>
    </row>
    <row r="92" spans="1:7" ht="28.8">
      <c r="A92" s="154" t="s">
        <v>220</v>
      </c>
      <c r="B92" s="154" t="s">
        <v>178</v>
      </c>
      <c r="C92" s="155" t="s">
        <v>221</v>
      </c>
      <c r="D92" s="156" t="s">
        <v>89</v>
      </c>
      <c r="E92" s="157" t="s">
        <v>51</v>
      </c>
      <c r="F92" s="156">
        <v>145.13</v>
      </c>
    </row>
    <row r="93" spans="1:7" ht="28.8">
      <c r="A93" s="154" t="s">
        <v>222</v>
      </c>
      <c r="B93" s="154" t="s">
        <v>178</v>
      </c>
      <c r="C93" s="155" t="s">
        <v>223</v>
      </c>
      <c r="D93" s="156" t="s">
        <v>89</v>
      </c>
      <c r="E93" s="157" t="s">
        <v>51</v>
      </c>
      <c r="F93" s="156">
        <v>236.21</v>
      </c>
    </row>
    <row r="94" spans="1:7" ht="28.8">
      <c r="A94" s="154" t="s">
        <v>224</v>
      </c>
      <c r="B94" s="154" t="s">
        <v>178</v>
      </c>
      <c r="C94" s="155" t="s">
        <v>225</v>
      </c>
      <c r="D94" s="156" t="s">
        <v>89</v>
      </c>
      <c r="E94" s="157" t="s">
        <v>51</v>
      </c>
      <c r="F94" s="156">
        <v>84</v>
      </c>
    </row>
    <row r="95" spans="1:7" ht="28.8">
      <c r="A95" s="154" t="s">
        <v>226</v>
      </c>
      <c r="B95" s="154" t="s">
        <v>178</v>
      </c>
      <c r="C95" s="155" t="s">
        <v>227</v>
      </c>
      <c r="D95" s="156" t="s">
        <v>89</v>
      </c>
      <c r="E95" s="157" t="s">
        <v>51</v>
      </c>
      <c r="F95" s="156">
        <v>489.87</v>
      </c>
    </row>
    <row r="96" spans="1:7" s="79" customFormat="1" ht="28.8">
      <c r="A96" s="154" t="s">
        <v>230</v>
      </c>
      <c r="B96" s="154" t="s">
        <v>178</v>
      </c>
      <c r="C96" s="155" t="s">
        <v>231</v>
      </c>
      <c r="D96" s="156" t="s">
        <v>89</v>
      </c>
      <c r="E96" s="157" t="s">
        <v>51</v>
      </c>
      <c r="F96" s="156">
        <v>3476.36</v>
      </c>
    </row>
    <row r="97" spans="1:6" ht="28.8">
      <c r="A97" s="154" t="s">
        <v>232</v>
      </c>
      <c r="B97" s="154" t="s">
        <v>178</v>
      </c>
      <c r="C97" s="155" t="s">
        <v>233</v>
      </c>
      <c r="D97" s="156" t="s">
        <v>89</v>
      </c>
      <c r="E97" s="157" t="s">
        <v>51</v>
      </c>
      <c r="F97" s="156">
        <v>5552.99</v>
      </c>
    </row>
    <row r="98" spans="1:6" ht="28.8">
      <c r="A98" s="154" t="s">
        <v>234</v>
      </c>
      <c r="B98" s="154" t="s">
        <v>178</v>
      </c>
      <c r="C98" s="155" t="s">
        <v>235</v>
      </c>
      <c r="D98" s="156" t="s">
        <v>89</v>
      </c>
      <c r="E98" s="157" t="s">
        <v>51</v>
      </c>
      <c r="F98" s="83">
        <v>5552.99</v>
      </c>
    </row>
    <row r="99" spans="1:6" ht="28.8">
      <c r="A99" s="158" t="s">
        <v>236</v>
      </c>
      <c r="B99" s="158" t="s">
        <v>178</v>
      </c>
      <c r="C99" s="159" t="s">
        <v>237</v>
      </c>
      <c r="D99" s="83" t="s">
        <v>89</v>
      </c>
      <c r="E99" s="160" t="s">
        <v>51</v>
      </c>
      <c r="F99" s="83"/>
    </row>
    <row r="100" spans="1:6" ht="28.8">
      <c r="A100" s="154" t="s">
        <v>238</v>
      </c>
      <c r="B100" s="154" t="s">
        <v>178</v>
      </c>
      <c r="C100" s="155" t="s">
        <v>239</v>
      </c>
      <c r="D100" s="156" t="s">
        <v>89</v>
      </c>
      <c r="E100" s="157" t="s">
        <v>51</v>
      </c>
      <c r="F100" s="83">
        <v>5552.99</v>
      </c>
    </row>
    <row r="101" spans="1:6" ht="28.8">
      <c r="A101" s="154" t="s">
        <v>240</v>
      </c>
      <c r="B101" s="154" t="s">
        <v>178</v>
      </c>
      <c r="C101" s="155" t="s">
        <v>241</v>
      </c>
      <c r="D101" s="156" t="s">
        <v>89</v>
      </c>
      <c r="E101" s="157" t="s">
        <v>51</v>
      </c>
      <c r="F101" s="83">
        <v>1989.22</v>
      </c>
    </row>
    <row r="102" spans="1:6" ht="28.8">
      <c r="A102" s="154" t="s">
        <v>242</v>
      </c>
      <c r="B102" s="154" t="s">
        <v>178</v>
      </c>
      <c r="C102" s="155" t="s">
        <v>243</v>
      </c>
      <c r="D102" s="156" t="s">
        <v>89</v>
      </c>
      <c r="E102" s="157" t="s">
        <v>51</v>
      </c>
      <c r="F102" s="83">
        <v>2604.64</v>
      </c>
    </row>
    <row r="103" spans="1:6" s="79" customFormat="1" ht="28.8">
      <c r="A103" s="158" t="s">
        <v>244</v>
      </c>
      <c r="B103" s="158" t="s">
        <v>178</v>
      </c>
      <c r="C103" s="159" t="s">
        <v>245</v>
      </c>
      <c r="D103" s="83" t="s">
        <v>89</v>
      </c>
      <c r="E103" s="160" t="s">
        <v>51</v>
      </c>
      <c r="F103" s="83"/>
    </row>
    <row r="104" spans="1:6" ht="28.8">
      <c r="A104" s="158" t="s">
        <v>246</v>
      </c>
      <c r="B104" s="158" t="s">
        <v>178</v>
      </c>
      <c r="C104" s="159" t="s">
        <v>247</v>
      </c>
      <c r="D104" s="83" t="s">
        <v>89</v>
      </c>
      <c r="E104" s="160" t="s">
        <v>51</v>
      </c>
      <c r="F104" s="83"/>
    </row>
    <row r="105" spans="1:6" ht="28.8">
      <c r="A105" s="154" t="s">
        <v>248</v>
      </c>
      <c r="B105" s="154" t="s">
        <v>178</v>
      </c>
      <c r="C105" s="155" t="s">
        <v>249</v>
      </c>
      <c r="D105" s="156" t="s">
        <v>89</v>
      </c>
      <c r="E105" s="157" t="s">
        <v>51</v>
      </c>
      <c r="F105" s="156">
        <v>217.85</v>
      </c>
    </row>
    <row r="106" spans="1:6" ht="72">
      <c r="A106" s="154" t="s">
        <v>276</v>
      </c>
      <c r="B106" s="154" t="s">
        <v>325</v>
      </c>
      <c r="C106" s="155" t="s">
        <v>277</v>
      </c>
      <c r="D106" s="156" t="s">
        <v>90</v>
      </c>
      <c r="E106" s="157" t="s">
        <v>51</v>
      </c>
      <c r="F106" s="156">
        <v>1187.69</v>
      </c>
    </row>
    <row r="107" spans="1:6" ht="72">
      <c r="A107" s="154" t="s">
        <v>274</v>
      </c>
      <c r="B107" s="154" t="s">
        <v>119</v>
      </c>
      <c r="C107" s="155" t="s">
        <v>275</v>
      </c>
      <c r="D107" s="156" t="s">
        <v>90</v>
      </c>
      <c r="E107" s="157" t="s">
        <v>51</v>
      </c>
      <c r="F107" s="156">
        <v>2834.84</v>
      </c>
    </row>
    <row r="108" spans="1:6" ht="72">
      <c r="A108" s="154" t="s">
        <v>255</v>
      </c>
      <c r="B108" s="154" t="s">
        <v>178</v>
      </c>
      <c r="C108" s="155" t="s">
        <v>256</v>
      </c>
      <c r="D108" s="156" t="s">
        <v>89</v>
      </c>
      <c r="E108" s="157" t="s">
        <v>51</v>
      </c>
      <c r="F108" s="156">
        <v>442.12</v>
      </c>
    </row>
    <row r="109" spans="1:6" ht="72">
      <c r="A109" s="154" t="s">
        <v>257</v>
      </c>
      <c r="B109" s="154" t="s">
        <v>178</v>
      </c>
      <c r="C109" s="155" t="s">
        <v>258</v>
      </c>
      <c r="D109" s="156" t="s">
        <v>89</v>
      </c>
      <c r="E109" s="157" t="s">
        <v>51</v>
      </c>
      <c r="F109" s="156">
        <v>736.86</v>
      </c>
    </row>
    <row r="110" spans="1:6" ht="72">
      <c r="A110" s="154" t="s">
        <v>259</v>
      </c>
      <c r="B110" s="154" t="s">
        <v>178</v>
      </c>
      <c r="C110" s="155" t="s">
        <v>260</v>
      </c>
      <c r="D110" s="156" t="s">
        <v>89</v>
      </c>
      <c r="E110" s="157" t="s">
        <v>51</v>
      </c>
      <c r="F110" s="156">
        <v>334.57</v>
      </c>
    </row>
    <row r="111" spans="1:6" ht="72">
      <c r="A111" s="154" t="s">
        <v>261</v>
      </c>
      <c r="B111" s="154" t="s">
        <v>178</v>
      </c>
      <c r="C111" s="155" t="s">
        <v>262</v>
      </c>
      <c r="D111" s="156" t="s">
        <v>89</v>
      </c>
      <c r="E111" s="157" t="s">
        <v>51</v>
      </c>
      <c r="F111" s="83">
        <v>9687.7099999999991</v>
      </c>
    </row>
    <row r="112" spans="1:6" ht="86.4">
      <c r="A112" s="154" t="s">
        <v>265</v>
      </c>
      <c r="B112" s="154" t="s">
        <v>325</v>
      </c>
      <c r="C112" s="155" t="s">
        <v>266</v>
      </c>
      <c r="D112" s="156" t="s">
        <v>90</v>
      </c>
      <c r="E112" s="157" t="s">
        <v>51</v>
      </c>
      <c r="F112" s="156">
        <v>2816.35</v>
      </c>
    </row>
    <row r="113" spans="1:6" ht="86.4">
      <c r="A113" s="154" t="s">
        <v>267</v>
      </c>
      <c r="B113" s="154" t="s">
        <v>325</v>
      </c>
      <c r="C113" s="155" t="s">
        <v>268</v>
      </c>
      <c r="D113" s="156" t="s">
        <v>90</v>
      </c>
      <c r="E113" s="157" t="s">
        <v>51</v>
      </c>
      <c r="F113" s="156">
        <v>4640.7299999999996</v>
      </c>
    </row>
    <row r="114" spans="1:6" ht="72">
      <c r="A114" s="154" t="s">
        <v>270</v>
      </c>
      <c r="B114" s="154" t="s">
        <v>178</v>
      </c>
      <c r="C114" s="155" t="s">
        <v>269</v>
      </c>
      <c r="D114" s="156" t="s">
        <v>89</v>
      </c>
      <c r="E114" s="157" t="s">
        <v>51</v>
      </c>
      <c r="F114" s="156">
        <v>2852.53</v>
      </c>
    </row>
    <row r="115" spans="1:6" ht="28.8">
      <c r="A115" s="154">
        <v>9828</v>
      </c>
      <c r="B115" s="154" t="s">
        <v>322</v>
      </c>
      <c r="C115" s="155" t="s">
        <v>278</v>
      </c>
      <c r="D115" s="156" t="s">
        <v>89</v>
      </c>
      <c r="E115" s="157" t="s">
        <v>136</v>
      </c>
      <c r="F115" s="156">
        <v>136.35</v>
      </c>
    </row>
    <row r="116" spans="1:6" ht="57.6">
      <c r="A116" s="154">
        <v>97127</v>
      </c>
      <c r="B116" s="154" t="s">
        <v>322</v>
      </c>
      <c r="C116" s="155" t="s">
        <v>279</v>
      </c>
      <c r="D116" s="156" t="s">
        <v>90</v>
      </c>
      <c r="E116" s="157" t="s">
        <v>136</v>
      </c>
      <c r="F116" s="156">
        <v>6.99</v>
      </c>
    </row>
    <row r="117" spans="1:6" ht="86.4">
      <c r="A117" s="154" t="s">
        <v>280</v>
      </c>
      <c r="B117" s="154" t="s">
        <v>325</v>
      </c>
      <c r="C117" s="155" t="s">
        <v>281</v>
      </c>
      <c r="D117" s="156" t="s">
        <v>90</v>
      </c>
      <c r="E117" s="157" t="s">
        <v>51</v>
      </c>
      <c r="F117" s="156">
        <v>7631.45</v>
      </c>
    </row>
    <row r="118" spans="1:6" ht="28.8">
      <c r="A118" s="154">
        <v>9826</v>
      </c>
      <c r="B118" s="154" t="s">
        <v>322</v>
      </c>
      <c r="C118" s="155" t="s">
        <v>282</v>
      </c>
      <c r="D118" s="156" t="s">
        <v>89</v>
      </c>
      <c r="E118" s="157" t="s">
        <v>136</v>
      </c>
      <c r="F118" s="156">
        <v>351.79</v>
      </c>
    </row>
    <row r="119" spans="1:6" ht="57.6">
      <c r="A119" s="154">
        <v>97136</v>
      </c>
      <c r="B119" s="154" t="s">
        <v>322</v>
      </c>
      <c r="C119" s="155" t="s">
        <v>283</v>
      </c>
      <c r="D119" s="156" t="s">
        <v>90</v>
      </c>
      <c r="E119" s="157" t="s">
        <v>136</v>
      </c>
      <c r="F119" s="156">
        <v>11.6</v>
      </c>
    </row>
    <row r="120" spans="1:6">
      <c r="A120" s="154">
        <v>92876</v>
      </c>
      <c r="B120" s="154" t="s">
        <v>322</v>
      </c>
      <c r="C120" s="155" t="s">
        <v>284</v>
      </c>
      <c r="D120" s="156" t="s">
        <v>89</v>
      </c>
      <c r="E120" s="157" t="s">
        <v>55</v>
      </c>
      <c r="F120" s="156">
        <v>9.93</v>
      </c>
    </row>
    <row r="121" spans="1:6">
      <c r="A121" s="154" t="s">
        <v>286</v>
      </c>
      <c r="B121" s="154" t="s">
        <v>322</v>
      </c>
      <c r="C121" s="155" t="s">
        <v>285</v>
      </c>
      <c r="D121" s="156" t="s">
        <v>89</v>
      </c>
      <c r="E121" s="157" t="s">
        <v>55</v>
      </c>
      <c r="F121" s="156">
        <v>9.01</v>
      </c>
    </row>
    <row r="122" spans="1:6" ht="43.2">
      <c r="A122" s="154">
        <v>88627</v>
      </c>
      <c r="B122" s="154" t="s">
        <v>322</v>
      </c>
      <c r="C122" s="155" t="s">
        <v>287</v>
      </c>
      <c r="D122" s="156" t="s">
        <v>90</v>
      </c>
      <c r="E122" s="157" t="s">
        <v>70</v>
      </c>
      <c r="F122" s="156">
        <v>701.2</v>
      </c>
    </row>
    <row r="123" spans="1:6">
      <c r="A123" s="154">
        <v>93358</v>
      </c>
      <c r="B123" s="154" t="s">
        <v>322</v>
      </c>
      <c r="C123" s="155" t="s">
        <v>203</v>
      </c>
      <c r="D123" s="156" t="s">
        <v>90</v>
      </c>
      <c r="E123" s="157" t="s">
        <v>70</v>
      </c>
      <c r="F123" s="156">
        <v>115.31</v>
      </c>
    </row>
    <row r="124" spans="1:6" ht="57.6">
      <c r="A124" s="154" t="s">
        <v>32</v>
      </c>
      <c r="B124" s="154" t="s">
        <v>323</v>
      </c>
      <c r="C124" s="155" t="s">
        <v>288</v>
      </c>
      <c r="D124" s="156" t="s">
        <v>90</v>
      </c>
      <c r="E124" s="157" t="s">
        <v>61</v>
      </c>
      <c r="F124" s="156">
        <v>80.72</v>
      </c>
    </row>
    <row r="125" spans="1:6" ht="28.8">
      <c r="A125" s="154">
        <v>103670</v>
      </c>
      <c r="B125" s="154" t="s">
        <v>322</v>
      </c>
      <c r="C125" s="155" t="s">
        <v>289</v>
      </c>
      <c r="D125" s="156" t="s">
        <v>90</v>
      </c>
      <c r="E125" s="157" t="s">
        <v>70</v>
      </c>
      <c r="F125" s="156">
        <v>397.04</v>
      </c>
    </row>
    <row r="126" spans="1:6" ht="28.8">
      <c r="A126" s="154">
        <v>94975</v>
      </c>
      <c r="B126" s="154" t="s">
        <v>322</v>
      </c>
      <c r="C126" s="155" t="s">
        <v>290</v>
      </c>
      <c r="D126" s="156" t="s">
        <v>90</v>
      </c>
      <c r="E126" s="157" t="s">
        <v>70</v>
      </c>
      <c r="F126" s="156">
        <v>505.24</v>
      </c>
    </row>
    <row r="127" spans="1:6" ht="28.8">
      <c r="A127" s="154">
        <v>89462</v>
      </c>
      <c r="B127" s="154" t="s">
        <v>322</v>
      </c>
      <c r="C127" s="155" t="s">
        <v>292</v>
      </c>
      <c r="D127" s="156" t="s">
        <v>90</v>
      </c>
      <c r="E127" s="157" t="s">
        <v>61</v>
      </c>
      <c r="F127" s="156">
        <v>119.27</v>
      </c>
    </row>
    <row r="128" spans="1:6" ht="43.2">
      <c r="A128" s="154">
        <v>21090</v>
      </c>
      <c r="B128" s="154" t="s">
        <v>322</v>
      </c>
      <c r="C128" s="155" t="s">
        <v>293</v>
      </c>
      <c r="D128" s="156" t="s">
        <v>89</v>
      </c>
      <c r="E128" s="157" t="s">
        <v>51</v>
      </c>
      <c r="F128" s="156" t="s">
        <v>294</v>
      </c>
    </row>
    <row r="129" spans="1:6">
      <c r="A129" s="154" t="s">
        <v>291</v>
      </c>
      <c r="B129" s="154" t="s">
        <v>91</v>
      </c>
      <c r="C129" s="155" t="e">
        <f>#REF!</f>
        <v>#REF!</v>
      </c>
      <c r="D129" s="156" t="s">
        <v>90</v>
      </c>
      <c r="E129" s="157" t="s">
        <v>51</v>
      </c>
      <c r="F129" s="156" t="e">
        <f>#REF!</f>
        <v>#REF!</v>
      </c>
    </row>
    <row r="130" spans="1:6" ht="43.2">
      <c r="A130" s="154">
        <v>5212557</v>
      </c>
      <c r="B130" s="154" t="s">
        <v>295</v>
      </c>
      <c r="C130" s="155" t="s">
        <v>296</v>
      </c>
      <c r="D130" s="156" t="s">
        <v>90</v>
      </c>
      <c r="E130" s="157" t="s">
        <v>297</v>
      </c>
      <c r="F130" s="156">
        <v>3.87</v>
      </c>
    </row>
    <row r="131" spans="1:6">
      <c r="A131" s="154">
        <v>90775</v>
      </c>
      <c r="B131" s="154" t="s">
        <v>322</v>
      </c>
      <c r="C131" s="155" t="s">
        <v>299</v>
      </c>
      <c r="D131" s="156" t="s">
        <v>90</v>
      </c>
      <c r="E131" s="157" t="s">
        <v>68</v>
      </c>
      <c r="F131" s="156">
        <v>24.14</v>
      </c>
    </row>
    <row r="132" spans="1:6" ht="43.2">
      <c r="A132" s="154">
        <v>20072</v>
      </c>
      <c r="B132" s="154" t="s">
        <v>323</v>
      </c>
      <c r="C132" s="155" t="s">
        <v>300</v>
      </c>
      <c r="D132" s="156" t="s">
        <v>90</v>
      </c>
      <c r="E132" s="157" t="s">
        <v>68</v>
      </c>
      <c r="F132" s="156">
        <v>178.62</v>
      </c>
    </row>
    <row r="133" spans="1:6">
      <c r="A133" s="154" t="s">
        <v>298</v>
      </c>
      <c r="B133" s="154" t="s">
        <v>91</v>
      </c>
      <c r="C133" s="155" t="e">
        <f>#REF!</f>
        <v>#REF!</v>
      </c>
      <c r="D133" s="156" t="s">
        <v>90</v>
      </c>
      <c r="E133" s="157" t="s">
        <v>51</v>
      </c>
      <c r="F133" s="156" t="e">
        <f>#REF!</f>
        <v>#REF!</v>
      </c>
    </row>
    <row r="134" spans="1:6" ht="15" customHeight="1">
      <c r="A134" s="154">
        <v>93565</v>
      </c>
      <c r="B134" s="154" t="s">
        <v>322</v>
      </c>
      <c r="C134" s="155" t="s">
        <v>302</v>
      </c>
      <c r="D134" s="156" t="s">
        <v>90</v>
      </c>
      <c r="E134" s="157" t="s">
        <v>57</v>
      </c>
      <c r="F134" s="156">
        <v>22233.45</v>
      </c>
    </row>
    <row r="135" spans="1:6" ht="15" customHeight="1">
      <c r="A135" s="154">
        <v>100321</v>
      </c>
      <c r="B135" s="154" t="s">
        <v>322</v>
      </c>
      <c r="C135" s="155" t="s">
        <v>303</v>
      </c>
      <c r="D135" s="156" t="s">
        <v>90</v>
      </c>
      <c r="E135" s="157" t="s">
        <v>57</v>
      </c>
      <c r="F135" s="156">
        <v>7593.2</v>
      </c>
    </row>
    <row r="136" spans="1:6" ht="15" customHeight="1">
      <c r="A136" s="154">
        <v>94295</v>
      </c>
      <c r="B136" s="154" t="s">
        <v>322</v>
      </c>
      <c r="C136" s="155" t="s">
        <v>304</v>
      </c>
      <c r="D136" s="156" t="s">
        <v>90</v>
      </c>
      <c r="E136" s="157" t="s">
        <v>57</v>
      </c>
      <c r="F136" s="156">
        <v>10729.65</v>
      </c>
    </row>
    <row r="137" spans="1:6" ht="15" customHeight="1">
      <c r="A137" s="154">
        <v>93572</v>
      </c>
      <c r="B137" s="154" t="s">
        <v>322</v>
      </c>
      <c r="C137" s="155" t="s">
        <v>305</v>
      </c>
      <c r="D137" s="156" t="s">
        <v>90</v>
      </c>
      <c r="E137" s="157" t="s">
        <v>57</v>
      </c>
      <c r="F137" s="156">
        <v>7957.07</v>
      </c>
    </row>
    <row r="138" spans="1:6" ht="15" customHeight="1">
      <c r="A138" s="154">
        <v>93563</v>
      </c>
      <c r="B138" s="154" t="s">
        <v>322</v>
      </c>
      <c r="C138" s="155" t="s">
        <v>306</v>
      </c>
      <c r="D138" s="156" t="s">
        <v>90</v>
      </c>
      <c r="E138" s="157" t="s">
        <v>57</v>
      </c>
      <c r="F138" s="156">
        <v>5648.22</v>
      </c>
    </row>
    <row r="139" spans="1:6" ht="15" customHeight="1">
      <c r="A139" s="154">
        <v>93566</v>
      </c>
      <c r="B139" s="154" t="s">
        <v>322</v>
      </c>
      <c r="C139" s="155" t="s">
        <v>307</v>
      </c>
      <c r="D139" s="156" t="s">
        <v>90</v>
      </c>
      <c r="E139" s="157" t="s">
        <v>57</v>
      </c>
      <c r="F139" s="156">
        <v>4316.8100000000004</v>
      </c>
    </row>
    <row r="140" spans="1:6" ht="15" customHeight="1">
      <c r="A140" s="154">
        <v>93564</v>
      </c>
      <c r="B140" s="154" t="s">
        <v>322</v>
      </c>
      <c r="C140" s="155" t="s">
        <v>308</v>
      </c>
      <c r="D140" s="156" t="s">
        <v>90</v>
      </c>
      <c r="E140" s="157" t="s">
        <v>57</v>
      </c>
      <c r="F140" s="156" t="s">
        <v>309</v>
      </c>
    </row>
    <row r="141" spans="1:6">
      <c r="A141" s="154" t="s">
        <v>301</v>
      </c>
      <c r="B141" s="154" t="s">
        <v>91</v>
      </c>
      <c r="C141" s="155" t="e">
        <f>#REF!</f>
        <v>#REF!</v>
      </c>
      <c r="D141" s="156" t="s">
        <v>90</v>
      </c>
      <c r="E141" s="157" t="s">
        <v>51</v>
      </c>
      <c r="F141" s="156" t="e">
        <f>#REF!</f>
        <v>#REF!</v>
      </c>
    </row>
    <row r="142" spans="1:6" ht="28.8">
      <c r="A142" s="154">
        <v>93382</v>
      </c>
      <c r="B142" s="154" t="s">
        <v>322</v>
      </c>
      <c r="C142" s="155" t="s">
        <v>138</v>
      </c>
      <c r="D142" s="156" t="s">
        <v>90</v>
      </c>
      <c r="E142" s="157" t="s">
        <v>70</v>
      </c>
      <c r="F142" s="156">
        <v>34.15</v>
      </c>
    </row>
    <row r="143" spans="1:6" ht="57.6">
      <c r="A143" s="154" t="s">
        <v>311</v>
      </c>
      <c r="B143" s="154" t="s">
        <v>119</v>
      </c>
      <c r="C143" s="155" t="s">
        <v>312</v>
      </c>
      <c r="D143" s="156" t="s">
        <v>90</v>
      </c>
      <c r="E143" s="157" t="s">
        <v>136</v>
      </c>
      <c r="F143" s="156">
        <v>7.03</v>
      </c>
    </row>
    <row r="144" spans="1:6" ht="43.2">
      <c r="A144" s="154">
        <v>39509</v>
      </c>
      <c r="B144" s="154" t="s">
        <v>322</v>
      </c>
      <c r="C144" s="155" t="s">
        <v>314</v>
      </c>
      <c r="D144" s="156" t="s">
        <v>89</v>
      </c>
      <c r="E144" s="157" t="s">
        <v>61</v>
      </c>
      <c r="F144" s="156">
        <v>10.59</v>
      </c>
    </row>
    <row r="145" spans="1:6" ht="45" customHeight="1">
      <c r="A145" s="154" t="s">
        <v>313</v>
      </c>
      <c r="B145" s="154" t="s">
        <v>91</v>
      </c>
      <c r="C145" s="155" t="e">
        <f>#REF!</f>
        <v>#REF!</v>
      </c>
      <c r="D145" s="156" t="s">
        <v>90</v>
      </c>
      <c r="E145" s="157" t="e">
        <f>#REF!</f>
        <v>#REF!</v>
      </c>
      <c r="F145" s="156" t="e">
        <f>#REF!</f>
        <v>#REF!</v>
      </c>
    </row>
    <row r="146" spans="1:6" ht="34.950000000000003" customHeight="1">
      <c r="A146" s="154" t="s">
        <v>316</v>
      </c>
      <c r="B146" s="154" t="s">
        <v>323</v>
      </c>
      <c r="C146" s="155" t="s">
        <v>317</v>
      </c>
      <c r="D146" s="156" t="s">
        <v>90</v>
      </c>
      <c r="E146" s="157" t="s">
        <v>70</v>
      </c>
      <c r="F146" s="156">
        <v>173.33</v>
      </c>
    </row>
    <row r="147" spans="1:6" ht="34.950000000000003" customHeight="1">
      <c r="A147" s="154" t="s">
        <v>31</v>
      </c>
      <c r="B147" s="154" t="s">
        <v>323</v>
      </c>
      <c r="C147" s="155" t="s">
        <v>318</v>
      </c>
      <c r="D147" s="156" t="s">
        <v>90</v>
      </c>
      <c r="E147" s="157" t="s">
        <v>70</v>
      </c>
      <c r="F147" s="156">
        <v>173.33</v>
      </c>
    </row>
    <row r="148" spans="1:6" ht="44.4" customHeight="1">
      <c r="A148" s="154">
        <v>1518</v>
      </c>
      <c r="B148" s="154" t="s">
        <v>322</v>
      </c>
      <c r="C148" s="155" t="s">
        <v>315</v>
      </c>
      <c r="D148" s="156" t="s">
        <v>89</v>
      </c>
      <c r="E148" s="157" t="s">
        <v>198</v>
      </c>
      <c r="F148" s="156">
        <v>650</v>
      </c>
    </row>
    <row r="149" spans="1:6" ht="34.950000000000003" customHeight="1">
      <c r="A149" s="154" t="s">
        <v>14</v>
      </c>
      <c r="B149" s="154" t="s">
        <v>323</v>
      </c>
      <c r="C149" s="155" t="s">
        <v>319</v>
      </c>
      <c r="D149" s="156" t="s">
        <v>89</v>
      </c>
      <c r="E149" s="157" t="s">
        <v>61</v>
      </c>
      <c r="F149" s="156">
        <v>9.3000000000000007</v>
      </c>
    </row>
    <row r="150" spans="1:6" ht="49.95" customHeight="1">
      <c r="A150" s="154" t="s">
        <v>320</v>
      </c>
      <c r="B150" s="154" t="s">
        <v>91</v>
      </c>
      <c r="C150" s="155" t="e">
        <f>#REF!</f>
        <v>#REF!</v>
      </c>
      <c r="D150" s="156" t="s">
        <v>90</v>
      </c>
      <c r="E150" s="157" t="s">
        <v>70</v>
      </c>
      <c r="F150" s="156" t="e">
        <f>#REF!</f>
        <v>#REF!</v>
      </c>
    </row>
    <row r="151" spans="1:6" s="171" customFormat="1" ht="72">
      <c r="A151" s="168" t="s">
        <v>327</v>
      </c>
      <c r="B151" s="169" t="s">
        <v>329</v>
      </c>
      <c r="C151" s="170" t="s">
        <v>328</v>
      </c>
      <c r="D151" s="156" t="s">
        <v>90</v>
      </c>
      <c r="E151" s="157" t="s">
        <v>61</v>
      </c>
      <c r="F151" s="156">
        <v>2.93</v>
      </c>
    </row>
    <row r="152" spans="1:6" ht="30" customHeight="1">
      <c r="A152" s="154" t="s">
        <v>19</v>
      </c>
      <c r="B152" s="154" t="s">
        <v>441</v>
      </c>
      <c r="C152" s="155" t="s">
        <v>484</v>
      </c>
      <c r="D152" s="156" t="s">
        <v>90</v>
      </c>
      <c r="E152" s="157" t="s">
        <v>68</v>
      </c>
      <c r="F152" s="156">
        <v>104.68</v>
      </c>
    </row>
    <row r="153" spans="1:6" ht="19.95" customHeight="1">
      <c r="A153" s="154">
        <v>88255</v>
      </c>
      <c r="B153" s="154" t="s">
        <v>352</v>
      </c>
      <c r="C153" s="155" t="s">
        <v>353</v>
      </c>
      <c r="D153" s="156" t="s">
        <v>90</v>
      </c>
      <c r="E153" s="157" t="s">
        <v>68</v>
      </c>
      <c r="F153" s="156">
        <v>45.26</v>
      </c>
    </row>
    <row r="154" spans="1:6" ht="19.95" customHeight="1">
      <c r="A154" s="154">
        <v>90778</v>
      </c>
      <c r="B154" s="154" t="s">
        <v>352</v>
      </c>
      <c r="C154" s="155" t="s">
        <v>381</v>
      </c>
      <c r="D154" s="156" t="s">
        <v>90</v>
      </c>
      <c r="E154" s="157" t="s">
        <v>68</v>
      </c>
      <c r="F154" s="156">
        <v>150.18</v>
      </c>
    </row>
    <row r="155" spans="1:6">
      <c r="A155" s="154">
        <v>90781</v>
      </c>
      <c r="B155" s="154" t="s">
        <v>352</v>
      </c>
      <c r="C155" s="155" t="s">
        <v>409</v>
      </c>
      <c r="D155" s="156" t="s">
        <v>90</v>
      </c>
      <c r="E155" s="157" t="s">
        <v>68</v>
      </c>
      <c r="F155" s="156">
        <v>34.46</v>
      </c>
    </row>
    <row r="156" spans="1:6">
      <c r="A156" s="154">
        <v>88253</v>
      </c>
      <c r="B156" s="154" t="s">
        <v>352</v>
      </c>
      <c r="C156" s="155" t="s">
        <v>410</v>
      </c>
      <c r="D156" s="156" t="s">
        <v>90</v>
      </c>
      <c r="E156" s="157" t="s">
        <v>68</v>
      </c>
      <c r="F156" s="156">
        <v>20.32</v>
      </c>
    </row>
    <row r="157" spans="1:6" ht="43.2">
      <c r="A157" s="154" t="s">
        <v>418</v>
      </c>
      <c r="B157" s="189" t="s">
        <v>329</v>
      </c>
      <c r="C157" s="155" t="s">
        <v>419</v>
      </c>
      <c r="D157" s="156" t="s">
        <v>90</v>
      </c>
      <c r="E157" s="157" t="s">
        <v>68</v>
      </c>
      <c r="F157" s="156">
        <v>9.56</v>
      </c>
    </row>
    <row r="158" spans="1:6" ht="43.2">
      <c r="A158" s="154" t="s">
        <v>20</v>
      </c>
      <c r="B158" s="154" t="s">
        <v>441</v>
      </c>
      <c r="C158" s="155" t="s">
        <v>440</v>
      </c>
      <c r="D158" s="156" t="s">
        <v>90</v>
      </c>
      <c r="E158" s="157" t="s">
        <v>136</v>
      </c>
      <c r="F158" s="156">
        <v>142.79</v>
      </c>
    </row>
    <row r="159" spans="1:6" ht="43.2">
      <c r="A159" s="154" t="s">
        <v>22</v>
      </c>
      <c r="B159" s="154" t="s">
        <v>441</v>
      </c>
      <c r="C159" s="155" t="s">
        <v>442</v>
      </c>
      <c r="D159" s="156" t="s">
        <v>90</v>
      </c>
      <c r="E159" s="157" t="s">
        <v>51</v>
      </c>
      <c r="F159" s="156">
        <v>9033.3799999999992</v>
      </c>
    </row>
    <row r="160" spans="1:6" ht="57.6">
      <c r="A160" s="154" t="s">
        <v>21</v>
      </c>
      <c r="B160" s="154" t="s">
        <v>441</v>
      </c>
      <c r="C160" s="155" t="s">
        <v>443</v>
      </c>
      <c r="D160" s="156" t="s">
        <v>90</v>
      </c>
      <c r="E160" s="157" t="s">
        <v>136</v>
      </c>
      <c r="F160" s="156">
        <v>1244.5</v>
      </c>
    </row>
    <row r="161" spans="1:6">
      <c r="A161" s="154">
        <v>90775</v>
      </c>
      <c r="B161" s="154" t="s">
        <v>352</v>
      </c>
      <c r="C161" s="155" t="s">
        <v>299</v>
      </c>
      <c r="D161" s="156" t="s">
        <v>90</v>
      </c>
      <c r="E161" s="157" t="s">
        <v>68</v>
      </c>
      <c r="F161" s="156">
        <v>32.56</v>
      </c>
    </row>
    <row r="162" spans="1:6">
      <c r="A162" s="154">
        <v>90769</v>
      </c>
      <c r="B162" s="154" t="s">
        <v>352</v>
      </c>
      <c r="C162" s="155" t="s">
        <v>459</v>
      </c>
      <c r="D162" s="156" t="s">
        <v>90</v>
      </c>
      <c r="E162" s="157" t="s">
        <v>68</v>
      </c>
      <c r="F162" s="156">
        <v>137.66</v>
      </c>
    </row>
    <row r="163" spans="1:6">
      <c r="A163" s="154">
        <v>90778</v>
      </c>
      <c r="B163" s="154" t="s">
        <v>352</v>
      </c>
      <c r="C163" s="155" t="s">
        <v>381</v>
      </c>
      <c r="D163" s="156" t="s">
        <v>90</v>
      </c>
      <c r="E163" s="157" t="s">
        <v>68</v>
      </c>
      <c r="F163" s="156">
        <v>150.18</v>
      </c>
    </row>
    <row r="164" spans="1:6" ht="57.6">
      <c r="A164" s="154" t="s">
        <v>614</v>
      </c>
      <c r="B164" s="189" t="s">
        <v>329</v>
      </c>
      <c r="C164" s="155" t="s">
        <v>615</v>
      </c>
      <c r="D164" s="156" t="s">
        <v>90</v>
      </c>
      <c r="E164" s="157" t="s">
        <v>68</v>
      </c>
      <c r="F164" s="156">
        <v>167.1</v>
      </c>
    </row>
    <row r="165" spans="1:6" ht="43.2">
      <c r="A165" s="154">
        <v>20072</v>
      </c>
      <c r="B165" s="154" t="s">
        <v>441</v>
      </c>
      <c r="C165" s="155" t="s">
        <v>300</v>
      </c>
      <c r="D165" s="156" t="s">
        <v>90</v>
      </c>
      <c r="E165" s="157" t="s">
        <v>68</v>
      </c>
      <c r="F165" s="156">
        <v>199.16</v>
      </c>
    </row>
  </sheetData>
  <autoFilter ref="A1:F150" xr:uid="{30331104-4C6A-4995-B200-AEC94912942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S626"/>
  <sheetViews>
    <sheetView showGridLines="0" view="pageBreakPreview" topLeftCell="A610" zoomScaleNormal="100" zoomScaleSheetLayoutView="100" workbookViewId="0">
      <selection activeCell="D18" sqref="D18"/>
    </sheetView>
  </sheetViews>
  <sheetFormatPr defaultColWidth="9.109375" defaultRowHeight="14.4"/>
  <cols>
    <col min="1" max="1" width="9.6640625" style="6" customWidth="1"/>
    <col min="2" max="2" width="13.6640625" style="76" customWidth="1"/>
    <col min="3" max="3" width="12.88671875" style="76" customWidth="1"/>
    <col min="4" max="9" width="10.6640625" style="2" customWidth="1"/>
    <col min="10" max="10" width="1.6640625" style="2" customWidth="1"/>
    <col min="11" max="11" width="10.6640625" style="2" customWidth="1"/>
    <col min="12" max="12" width="1.6640625" style="2" customWidth="1"/>
    <col min="13" max="13" width="10.6640625" style="2" customWidth="1"/>
    <col min="14" max="14" width="1.6640625" style="2" customWidth="1"/>
    <col min="15" max="17" width="10.6640625" style="2" customWidth="1"/>
    <col min="18" max="18" width="0.88671875" style="33" customWidth="1"/>
    <col min="19" max="19" width="9.109375" style="20"/>
    <col min="20" max="16384" width="9.109375" style="1"/>
  </cols>
  <sheetData>
    <row r="1" spans="1:19" ht="18">
      <c r="A1" s="52"/>
      <c r="B1" s="53"/>
      <c r="C1" s="53"/>
      <c r="D1" s="53"/>
      <c r="E1" s="53"/>
      <c r="F1" s="304"/>
      <c r="G1" s="304"/>
      <c r="H1" s="304"/>
      <c r="I1" s="304"/>
      <c r="J1" s="304"/>
      <c r="K1" s="304"/>
      <c r="L1" s="304"/>
      <c r="M1" s="304"/>
      <c r="N1" s="304"/>
      <c r="O1" s="304"/>
      <c r="P1" s="304"/>
      <c r="Q1" s="305"/>
      <c r="R1" s="30"/>
    </row>
    <row r="2" spans="1:19">
      <c r="A2" s="54"/>
      <c r="B2" s="193"/>
      <c r="C2" s="193"/>
      <c r="D2" s="193"/>
      <c r="E2" s="193"/>
      <c r="F2" s="306"/>
      <c r="G2" s="306"/>
      <c r="H2" s="306"/>
      <c r="I2" s="306"/>
      <c r="J2" s="306"/>
      <c r="K2" s="306"/>
      <c r="L2" s="306"/>
      <c r="M2" s="306"/>
      <c r="N2" s="306"/>
      <c r="O2" s="306"/>
      <c r="P2" s="306"/>
      <c r="Q2" s="307"/>
      <c r="R2" s="30"/>
    </row>
    <row r="3" spans="1:19" s="7" customFormat="1" ht="18">
      <c r="A3" s="55"/>
      <c r="B3" s="194"/>
      <c r="C3" s="194"/>
      <c r="D3" s="194"/>
      <c r="E3" s="194"/>
      <c r="F3" s="308"/>
      <c r="G3" s="308"/>
      <c r="H3" s="308"/>
      <c r="I3" s="308"/>
      <c r="J3" s="308"/>
      <c r="K3" s="308"/>
      <c r="L3" s="308"/>
      <c r="M3" s="308"/>
      <c r="N3" s="308"/>
      <c r="O3" s="308"/>
      <c r="P3" s="308"/>
      <c r="Q3" s="309"/>
      <c r="R3" s="31"/>
      <c r="S3" s="32"/>
    </row>
    <row r="4" spans="1:19" s="7" customFormat="1" ht="18">
      <c r="A4" s="55"/>
      <c r="B4" s="194"/>
      <c r="C4" s="194"/>
      <c r="D4" s="194"/>
      <c r="E4" s="194"/>
      <c r="F4" s="310"/>
      <c r="G4" s="310"/>
      <c r="H4" s="310"/>
      <c r="I4" s="310"/>
      <c r="J4" s="310"/>
      <c r="K4" s="310"/>
      <c r="L4" s="310"/>
      <c r="M4" s="310"/>
      <c r="N4" s="310"/>
      <c r="O4" s="310"/>
      <c r="P4" s="310"/>
      <c r="Q4" s="311"/>
      <c r="R4" s="31"/>
      <c r="S4" s="32"/>
    </row>
    <row r="5" spans="1:19" s="7" customFormat="1" ht="18">
      <c r="A5" s="55"/>
      <c r="B5" s="194"/>
      <c r="C5" s="194"/>
      <c r="D5" s="194"/>
      <c r="E5" s="194"/>
      <c r="F5" s="310"/>
      <c r="G5" s="310"/>
      <c r="H5" s="310"/>
      <c r="I5" s="310"/>
      <c r="J5" s="310"/>
      <c r="K5" s="310"/>
      <c r="L5" s="310"/>
      <c r="M5" s="310"/>
      <c r="N5" s="310"/>
      <c r="O5" s="310"/>
      <c r="P5" s="310"/>
      <c r="Q5" s="311"/>
      <c r="R5" s="31"/>
      <c r="S5" s="32"/>
    </row>
    <row r="6" spans="1:19" ht="15.6">
      <c r="A6" s="332" t="s">
        <v>40</v>
      </c>
      <c r="B6" s="332"/>
      <c r="C6" s="332"/>
      <c r="D6" s="332"/>
      <c r="E6" s="332"/>
      <c r="F6" s="332"/>
      <c r="G6" s="332"/>
      <c r="H6" s="332"/>
      <c r="I6" s="332"/>
      <c r="J6" s="332"/>
      <c r="K6" s="332"/>
      <c r="L6" s="332"/>
      <c r="M6" s="332"/>
      <c r="N6" s="332"/>
      <c r="O6" s="332"/>
      <c r="P6" s="332"/>
      <c r="Q6" s="332"/>
      <c r="R6" s="34"/>
    </row>
    <row r="7" spans="1:19">
      <c r="A7" s="319" t="s">
        <v>800</v>
      </c>
      <c r="B7" s="320"/>
      <c r="C7" s="320"/>
      <c r="D7" s="320"/>
      <c r="E7" s="320"/>
      <c r="F7" s="320"/>
      <c r="G7" s="320"/>
      <c r="H7" s="320"/>
      <c r="I7" s="320"/>
      <c r="J7" s="320"/>
      <c r="K7" s="320"/>
      <c r="L7" s="320"/>
      <c r="M7" s="320"/>
      <c r="N7" s="320"/>
      <c r="O7" s="320"/>
      <c r="P7" s="320"/>
      <c r="Q7" s="321"/>
      <c r="R7" s="94"/>
    </row>
    <row r="8" spans="1:19">
      <c r="A8" s="322" t="s">
        <v>361</v>
      </c>
      <c r="B8" s="323"/>
      <c r="C8" s="323"/>
      <c r="D8" s="323"/>
      <c r="E8" s="323"/>
      <c r="F8" s="323"/>
      <c r="G8" s="323"/>
      <c r="H8" s="323"/>
      <c r="I8" s="323"/>
      <c r="J8" s="323"/>
      <c r="K8" s="323"/>
      <c r="L8" s="323"/>
      <c r="M8" s="323"/>
      <c r="N8" s="323"/>
      <c r="O8" s="323"/>
      <c r="P8" s="323"/>
      <c r="Q8" s="324"/>
      <c r="R8" s="94"/>
    </row>
    <row r="9" spans="1:19">
      <c r="A9" s="325" t="s">
        <v>360</v>
      </c>
      <c r="B9" s="326"/>
      <c r="C9" s="326"/>
      <c r="D9" s="326"/>
      <c r="E9" s="326"/>
      <c r="F9" s="326"/>
      <c r="G9" s="326"/>
      <c r="H9" s="326"/>
      <c r="I9" s="326"/>
      <c r="J9" s="326"/>
      <c r="K9" s="326"/>
      <c r="L9" s="326"/>
      <c r="M9" s="326"/>
      <c r="N9" s="326"/>
      <c r="O9" s="326"/>
      <c r="P9" s="326"/>
      <c r="Q9" s="327"/>
      <c r="R9" s="94"/>
    </row>
    <row r="10" spans="1:19">
      <c r="A10" s="4" t="s">
        <v>2</v>
      </c>
      <c r="B10" s="164" t="s">
        <v>3</v>
      </c>
      <c r="C10" s="164" t="s">
        <v>79</v>
      </c>
      <c r="D10" s="328" t="s">
        <v>4</v>
      </c>
      <c r="E10" s="329"/>
      <c r="F10" s="329"/>
      <c r="G10" s="329"/>
      <c r="H10" s="329"/>
      <c r="I10" s="329"/>
      <c r="J10" s="329"/>
      <c r="K10" s="329"/>
      <c r="L10" s="329"/>
      <c r="M10" s="329"/>
      <c r="N10" s="329"/>
      <c r="O10" s="330"/>
      <c r="P10" s="10" t="s">
        <v>58</v>
      </c>
      <c r="Q10" s="10" t="s">
        <v>5</v>
      </c>
      <c r="R10" s="35"/>
    </row>
    <row r="11" spans="1:19" ht="14.4" customHeight="1">
      <c r="A11" s="153">
        <v>1</v>
      </c>
      <c r="B11" s="316" t="s">
        <v>332</v>
      </c>
      <c r="C11" s="317"/>
      <c r="D11" s="317"/>
      <c r="E11" s="317"/>
      <c r="F11" s="317"/>
      <c r="G11" s="317"/>
      <c r="H11" s="317"/>
      <c r="I11" s="317"/>
      <c r="J11" s="317"/>
      <c r="K11" s="317"/>
      <c r="L11" s="317"/>
      <c r="M11" s="317"/>
      <c r="N11" s="317"/>
      <c r="O11" s="317"/>
      <c r="P11" s="317"/>
      <c r="Q11" s="318"/>
      <c r="R11" s="36"/>
    </row>
    <row r="12" spans="1:19" ht="14.4" customHeight="1">
      <c r="A12" s="153" t="s">
        <v>6</v>
      </c>
      <c r="B12" s="316" t="s">
        <v>330</v>
      </c>
      <c r="C12" s="317"/>
      <c r="D12" s="317"/>
      <c r="E12" s="317"/>
      <c r="F12" s="317"/>
      <c r="G12" s="317"/>
      <c r="H12" s="317"/>
      <c r="I12" s="317"/>
      <c r="J12" s="317"/>
      <c r="K12" s="317"/>
      <c r="L12" s="317"/>
      <c r="M12" s="317"/>
      <c r="N12" s="317"/>
      <c r="O12" s="317"/>
      <c r="P12" s="317"/>
      <c r="Q12" s="318"/>
      <c r="R12" s="36"/>
    </row>
    <row r="13" spans="1:19" ht="14.4" customHeight="1">
      <c r="A13" s="153" t="s">
        <v>331</v>
      </c>
      <c r="B13" s="316" t="s">
        <v>333</v>
      </c>
      <c r="C13" s="317"/>
      <c r="D13" s="317"/>
      <c r="E13" s="317"/>
      <c r="F13" s="317"/>
      <c r="G13" s="317"/>
      <c r="H13" s="317"/>
      <c r="I13" s="317"/>
      <c r="J13" s="317"/>
      <c r="K13" s="317"/>
      <c r="L13" s="317"/>
      <c r="M13" s="317"/>
      <c r="N13" s="317"/>
      <c r="O13" s="317"/>
      <c r="P13" s="317"/>
      <c r="Q13" s="318"/>
      <c r="R13" s="36"/>
    </row>
    <row r="14" spans="1:19">
      <c r="A14" s="176" t="s">
        <v>706</v>
      </c>
      <c r="B14" s="195"/>
      <c r="C14" s="195"/>
      <c r="D14" s="196"/>
      <c r="E14" s="196"/>
      <c r="F14" s="196"/>
      <c r="G14" s="196"/>
      <c r="H14" s="196"/>
      <c r="I14" s="196"/>
      <c r="J14" s="196"/>
      <c r="K14" s="196"/>
      <c r="L14" s="196"/>
      <c r="M14" s="196"/>
      <c r="N14" s="196"/>
      <c r="O14" s="196"/>
      <c r="P14" s="196"/>
      <c r="Q14" s="174"/>
      <c r="R14" s="36"/>
    </row>
    <row r="15" spans="1:19">
      <c r="A15" s="176" t="s">
        <v>334</v>
      </c>
      <c r="B15" s="195"/>
      <c r="C15" s="195"/>
      <c r="D15" s="196"/>
      <c r="E15" s="196"/>
      <c r="F15" s="196"/>
      <c r="G15" s="196"/>
      <c r="H15" s="196"/>
      <c r="I15" s="196"/>
      <c r="J15" s="196"/>
      <c r="K15" s="196"/>
      <c r="L15" s="196"/>
      <c r="M15" s="196"/>
      <c r="N15" s="196"/>
      <c r="O15" s="196"/>
      <c r="P15" s="196"/>
      <c r="Q15" s="174"/>
      <c r="R15" s="36"/>
    </row>
    <row r="16" spans="1:19">
      <c r="A16" s="176" t="s">
        <v>335</v>
      </c>
      <c r="B16" s="195"/>
      <c r="C16" s="195"/>
      <c r="D16" s="196"/>
      <c r="E16" s="196"/>
      <c r="F16" s="196"/>
      <c r="G16" s="196"/>
      <c r="H16" s="196"/>
      <c r="I16" s="196"/>
      <c r="J16" s="196"/>
      <c r="K16" s="196"/>
      <c r="L16" s="196"/>
      <c r="M16" s="196"/>
      <c r="N16" s="196"/>
      <c r="O16" s="196"/>
      <c r="P16" s="196"/>
      <c r="Q16" s="174"/>
      <c r="R16" s="36"/>
    </row>
    <row r="17" spans="1:18">
      <c r="A17" s="176" t="s">
        <v>336</v>
      </c>
      <c r="B17" s="195"/>
      <c r="C17" s="195"/>
      <c r="D17" s="196"/>
      <c r="E17" s="196"/>
      <c r="F17" s="196"/>
      <c r="G17" s="196"/>
      <c r="H17" s="196"/>
      <c r="I17" s="196"/>
      <c r="J17" s="196"/>
      <c r="K17" s="196"/>
      <c r="L17" s="196"/>
      <c r="M17" s="196"/>
      <c r="N17" s="196"/>
      <c r="O17" s="196"/>
      <c r="P17" s="196"/>
      <c r="Q17" s="174"/>
      <c r="R17" s="36"/>
    </row>
    <row r="18" spans="1:18">
      <c r="A18" s="175" t="s">
        <v>337</v>
      </c>
      <c r="B18" s="195"/>
      <c r="C18" s="195"/>
      <c r="D18" s="196"/>
      <c r="E18" s="196"/>
      <c r="F18" s="196"/>
      <c r="G18" s="196"/>
      <c r="H18" s="196"/>
      <c r="I18" s="196"/>
      <c r="J18" s="196"/>
      <c r="K18" s="196"/>
      <c r="L18" s="196"/>
      <c r="M18" s="196"/>
      <c r="N18" s="196"/>
      <c r="O18" s="196"/>
      <c r="P18" s="196"/>
      <c r="Q18" s="174"/>
      <c r="R18" s="36"/>
    </row>
    <row r="19" spans="1:18">
      <c r="A19" s="176" t="s">
        <v>707</v>
      </c>
      <c r="B19" s="195"/>
      <c r="C19" s="195"/>
      <c r="D19" s="196"/>
      <c r="E19" s="196"/>
      <c r="F19" s="196"/>
      <c r="G19" s="196"/>
      <c r="H19" s="196"/>
      <c r="I19" s="196"/>
      <c r="J19" s="196"/>
      <c r="K19" s="196"/>
      <c r="L19" s="196"/>
      <c r="M19" s="196"/>
      <c r="N19" s="196"/>
      <c r="O19" s="196"/>
      <c r="P19" s="196"/>
      <c r="Q19" s="174"/>
      <c r="R19" s="36"/>
    </row>
    <row r="20" spans="1:18">
      <c r="A20" s="175" t="s">
        <v>338</v>
      </c>
      <c r="B20" s="195"/>
      <c r="C20" s="195"/>
      <c r="D20" s="196"/>
      <c r="E20" s="196"/>
      <c r="F20" s="196"/>
      <c r="G20" s="196"/>
      <c r="H20" s="196"/>
      <c r="I20" s="196"/>
      <c r="J20" s="196"/>
      <c r="K20" s="196"/>
      <c r="L20" s="196"/>
      <c r="M20" s="196"/>
      <c r="N20" s="196"/>
      <c r="O20" s="196"/>
      <c r="P20" s="196"/>
      <c r="Q20" s="174"/>
      <c r="R20" s="36"/>
    </row>
    <row r="21" spans="1:18">
      <c r="A21" s="176" t="s">
        <v>339</v>
      </c>
      <c r="B21" s="195"/>
      <c r="C21" s="195"/>
      <c r="D21" s="196"/>
      <c r="E21" s="196"/>
      <c r="F21" s="196"/>
      <c r="G21" s="196"/>
      <c r="H21" s="196"/>
      <c r="I21" s="196"/>
      <c r="J21" s="196"/>
      <c r="K21" s="196"/>
      <c r="L21" s="196"/>
      <c r="M21" s="196"/>
      <c r="N21" s="196"/>
      <c r="O21" s="196"/>
      <c r="P21" s="196"/>
      <c r="Q21" s="174"/>
      <c r="R21" s="36"/>
    </row>
    <row r="22" spans="1:18">
      <c r="A22" s="175" t="s">
        <v>340</v>
      </c>
      <c r="B22" s="195"/>
      <c r="C22" s="195"/>
      <c r="D22" s="196"/>
      <c r="E22" s="196"/>
      <c r="F22" s="196"/>
      <c r="G22" s="196"/>
      <c r="H22" s="196"/>
      <c r="I22" s="196"/>
      <c r="J22" s="196"/>
      <c r="K22" s="196"/>
      <c r="L22" s="196"/>
      <c r="M22" s="196"/>
      <c r="N22" s="196"/>
      <c r="O22" s="196"/>
      <c r="P22" s="196"/>
      <c r="Q22" s="174"/>
      <c r="R22" s="36"/>
    </row>
    <row r="23" spans="1:18">
      <c r="A23" s="176" t="s">
        <v>708</v>
      </c>
      <c r="B23" s="195"/>
      <c r="C23" s="195"/>
      <c r="D23" s="196"/>
      <c r="E23" s="196"/>
      <c r="F23" s="196"/>
      <c r="G23" s="196"/>
      <c r="H23" s="196"/>
      <c r="I23" s="196"/>
      <c r="J23" s="196"/>
      <c r="K23" s="196"/>
      <c r="L23" s="196"/>
      <c r="M23" s="196"/>
      <c r="N23" s="196"/>
      <c r="O23" s="196"/>
      <c r="P23" s="196"/>
      <c r="Q23" s="174"/>
      <c r="R23" s="36"/>
    </row>
    <row r="24" spans="1:18">
      <c r="A24" s="175" t="s">
        <v>341</v>
      </c>
      <c r="B24" s="195"/>
      <c r="C24" s="195"/>
      <c r="D24" s="196"/>
      <c r="E24" s="196"/>
      <c r="F24" s="196"/>
      <c r="G24" s="196"/>
      <c r="H24" s="196"/>
      <c r="I24" s="196"/>
      <c r="J24" s="196"/>
      <c r="K24" s="196"/>
      <c r="L24" s="196"/>
      <c r="M24" s="196"/>
      <c r="N24" s="196"/>
      <c r="O24" s="196"/>
      <c r="P24" s="196"/>
      <c r="Q24" s="174"/>
      <c r="R24" s="36"/>
    </row>
    <row r="25" spans="1:18">
      <c r="A25" s="175" t="s">
        <v>342</v>
      </c>
      <c r="B25" s="195"/>
      <c r="C25" s="195"/>
      <c r="D25" s="196"/>
      <c r="E25" s="196"/>
      <c r="F25" s="196"/>
      <c r="G25" s="196"/>
      <c r="H25" s="196"/>
      <c r="I25" s="196"/>
      <c r="J25" s="196"/>
      <c r="K25" s="196"/>
      <c r="L25" s="196"/>
      <c r="M25" s="196"/>
      <c r="N25" s="196"/>
      <c r="O25" s="196"/>
      <c r="P25" s="196"/>
      <c r="Q25" s="174"/>
      <c r="R25" s="36"/>
    </row>
    <row r="26" spans="1:18">
      <c r="A26" s="176" t="s">
        <v>709</v>
      </c>
      <c r="B26" s="195"/>
      <c r="C26" s="195"/>
      <c r="D26" s="196"/>
      <c r="E26" s="196"/>
      <c r="F26" s="196"/>
      <c r="G26" s="196"/>
      <c r="H26" s="196"/>
      <c r="I26" s="196"/>
      <c r="J26" s="196"/>
      <c r="K26" s="196"/>
      <c r="L26" s="196"/>
      <c r="M26" s="196"/>
      <c r="N26" s="196"/>
      <c r="O26" s="196"/>
      <c r="P26" s="196"/>
      <c r="Q26" s="174"/>
      <c r="R26" s="36"/>
    </row>
    <row r="27" spans="1:18">
      <c r="A27" s="175" t="s">
        <v>343</v>
      </c>
      <c r="B27" s="195"/>
      <c r="C27" s="195"/>
      <c r="D27" s="196"/>
      <c r="E27" s="196"/>
      <c r="F27" s="196"/>
      <c r="G27" s="196"/>
      <c r="H27" s="196"/>
      <c r="I27" s="196"/>
      <c r="J27" s="196"/>
      <c r="K27" s="196"/>
      <c r="L27" s="196"/>
      <c r="M27" s="196"/>
      <c r="N27" s="196"/>
      <c r="O27" s="196"/>
      <c r="P27" s="196"/>
      <c r="Q27" s="174"/>
      <c r="R27" s="36"/>
    </row>
    <row r="28" spans="1:18">
      <c r="A28" s="175" t="s">
        <v>344</v>
      </c>
      <c r="B28" s="195"/>
      <c r="C28" s="195"/>
      <c r="D28" s="196"/>
      <c r="E28" s="196"/>
      <c r="F28" s="196"/>
      <c r="G28" s="196"/>
      <c r="H28" s="196"/>
      <c r="I28" s="196"/>
      <c r="J28" s="196"/>
      <c r="K28" s="196"/>
      <c r="L28" s="196"/>
      <c r="M28" s="196"/>
      <c r="N28" s="196"/>
      <c r="O28" s="196"/>
      <c r="P28" s="196"/>
      <c r="Q28" s="174"/>
      <c r="R28" s="36"/>
    </row>
    <row r="29" spans="1:18">
      <c r="A29" s="175" t="s">
        <v>345</v>
      </c>
      <c r="B29" s="195"/>
      <c r="C29" s="195"/>
      <c r="D29" s="196"/>
      <c r="E29" s="196"/>
      <c r="F29" s="196"/>
      <c r="G29" s="196"/>
      <c r="H29" s="196"/>
      <c r="I29" s="196"/>
      <c r="J29" s="196"/>
      <c r="K29" s="196"/>
      <c r="L29" s="196"/>
      <c r="M29" s="196"/>
      <c r="N29" s="196"/>
      <c r="O29" s="196"/>
      <c r="P29" s="196"/>
      <c r="Q29" s="174"/>
      <c r="R29" s="36"/>
    </row>
    <row r="30" spans="1:18">
      <c r="A30" s="175" t="s">
        <v>346</v>
      </c>
      <c r="B30" s="195"/>
      <c r="C30" s="195"/>
      <c r="D30" s="196"/>
      <c r="E30" s="196"/>
      <c r="F30" s="196"/>
      <c r="G30" s="196"/>
      <c r="H30" s="196"/>
      <c r="I30" s="196"/>
      <c r="J30" s="196"/>
      <c r="K30" s="196"/>
      <c r="L30" s="196"/>
      <c r="M30" s="196"/>
      <c r="N30" s="196"/>
      <c r="O30" s="196"/>
      <c r="P30" s="196"/>
      <c r="Q30" s="174"/>
      <c r="R30" s="36"/>
    </row>
    <row r="31" spans="1:18">
      <c r="A31" s="176" t="s">
        <v>710</v>
      </c>
      <c r="B31" s="195"/>
      <c r="C31" s="195"/>
      <c r="D31" s="196"/>
      <c r="E31" s="196"/>
      <c r="F31" s="196"/>
      <c r="G31" s="196"/>
      <c r="H31" s="196"/>
      <c r="I31" s="196"/>
      <c r="J31" s="196"/>
      <c r="K31" s="196"/>
      <c r="L31" s="196"/>
      <c r="M31" s="196"/>
      <c r="N31" s="196"/>
      <c r="O31" s="196"/>
      <c r="P31" s="196"/>
      <c r="Q31" s="174"/>
      <c r="R31" s="36"/>
    </row>
    <row r="32" spans="1:18">
      <c r="A32" s="176" t="s">
        <v>347</v>
      </c>
      <c r="B32" s="195"/>
      <c r="C32" s="195"/>
      <c r="D32" s="196"/>
      <c r="E32" s="196"/>
      <c r="F32" s="196"/>
      <c r="G32" s="196"/>
      <c r="H32" s="196"/>
      <c r="I32" s="196"/>
      <c r="J32" s="196"/>
      <c r="K32" s="196"/>
      <c r="L32" s="196"/>
      <c r="M32" s="196"/>
      <c r="N32" s="196"/>
      <c r="O32" s="196"/>
      <c r="P32" s="196"/>
      <c r="Q32" s="174"/>
      <c r="R32" s="36"/>
    </row>
    <row r="33" spans="1:19">
      <c r="A33" s="176" t="s">
        <v>348</v>
      </c>
      <c r="B33" s="195"/>
      <c r="C33" s="195"/>
      <c r="D33" s="196"/>
      <c r="E33" s="196"/>
      <c r="F33" s="196"/>
      <c r="G33" s="196"/>
      <c r="H33" s="196"/>
      <c r="I33" s="196"/>
      <c r="J33" s="196"/>
      <c r="K33" s="196"/>
      <c r="L33" s="196"/>
      <c r="M33" s="196"/>
      <c r="N33" s="196"/>
      <c r="O33" s="196"/>
      <c r="P33" s="196"/>
      <c r="Q33" s="174"/>
      <c r="R33" s="36"/>
    </row>
    <row r="34" spans="1:19">
      <c r="A34" s="176" t="s">
        <v>349</v>
      </c>
      <c r="B34" s="195"/>
      <c r="C34" s="195"/>
      <c r="D34" s="196"/>
      <c r="E34" s="196"/>
      <c r="F34" s="196"/>
      <c r="G34" s="196"/>
      <c r="H34" s="196"/>
      <c r="I34" s="196"/>
      <c r="J34" s="196"/>
      <c r="K34" s="196"/>
      <c r="L34" s="196"/>
      <c r="M34" s="196"/>
      <c r="N34" s="196"/>
      <c r="O34" s="196"/>
      <c r="P34" s="196"/>
      <c r="Q34" s="174"/>
      <c r="R34" s="36"/>
    </row>
    <row r="35" spans="1:19">
      <c r="A35" s="190" t="s">
        <v>362</v>
      </c>
      <c r="B35" s="195"/>
      <c r="C35" s="195"/>
      <c r="D35" s="196"/>
      <c r="E35" s="196"/>
      <c r="F35" s="196"/>
      <c r="G35" s="196"/>
      <c r="H35" s="196"/>
      <c r="I35" s="196"/>
      <c r="J35" s="196"/>
      <c r="K35" s="196"/>
      <c r="L35" s="196"/>
      <c r="M35" s="196"/>
      <c r="N35" s="196"/>
      <c r="O35" s="196"/>
      <c r="P35" s="196"/>
      <c r="Q35" s="174"/>
      <c r="R35" s="36"/>
    </row>
    <row r="36" spans="1:19">
      <c r="A36" s="175" t="s">
        <v>350</v>
      </c>
      <c r="B36" s="195"/>
      <c r="C36" s="195"/>
      <c r="D36" s="196"/>
      <c r="E36" s="196"/>
      <c r="F36" s="196"/>
      <c r="G36" s="196"/>
      <c r="H36" s="196"/>
      <c r="I36" s="196"/>
      <c r="J36" s="196"/>
      <c r="K36" s="196"/>
      <c r="L36" s="196"/>
      <c r="M36" s="196"/>
      <c r="N36" s="196"/>
      <c r="O36" s="196"/>
      <c r="P36" s="196"/>
      <c r="Q36" s="174"/>
      <c r="R36" s="36"/>
    </row>
    <row r="37" spans="1:19">
      <c r="A37" s="175" t="s">
        <v>351</v>
      </c>
      <c r="B37" s="195"/>
      <c r="C37" s="195"/>
      <c r="D37" s="196"/>
      <c r="E37" s="196"/>
      <c r="F37" s="196"/>
      <c r="G37" s="196"/>
      <c r="H37" s="196"/>
      <c r="I37" s="196"/>
      <c r="J37" s="196"/>
      <c r="K37" s="196"/>
      <c r="L37" s="196"/>
      <c r="M37" s="196"/>
      <c r="N37" s="196"/>
      <c r="O37" s="196"/>
      <c r="P37" s="196"/>
      <c r="Q37" s="174"/>
      <c r="R37" s="36"/>
    </row>
    <row r="38" spans="1:19" ht="15" customHeight="1">
      <c r="A38" s="114" t="s">
        <v>358</v>
      </c>
      <c r="B38" s="91">
        <v>88255</v>
      </c>
      <c r="C38" s="91" t="str">
        <f>IFERROR(VLOOKUP(B38,'ComposiçãoXCusto SINAPI'!$A:$F,2,FALSE),"")</f>
        <v>SINAPI 01/26</v>
      </c>
      <c r="D38" s="331" t="str">
        <f>IFERROR(VLOOKUP(B38,'ComposiçãoXCusto SINAPI'!$A:$F,3,FALSE),"")</f>
        <v>AUXILIAR TÉCNICO DE ENGENHARIA COM ENCARGOS COMPLEMENTARES</v>
      </c>
      <c r="E38" s="331"/>
      <c r="F38" s="331"/>
      <c r="G38" s="331"/>
      <c r="H38" s="331"/>
      <c r="I38" s="331"/>
      <c r="J38" s="331"/>
      <c r="K38" s="331"/>
      <c r="L38" s="331"/>
      <c r="M38" s="331"/>
      <c r="N38" s="331"/>
      <c r="O38" s="331"/>
      <c r="P38" s="91" t="str">
        <f>IFERROR(VLOOKUP(B38,'ComposiçãoXCusto SINAPI'!$A:$F,5,FALSE),"")</f>
        <v>H</v>
      </c>
      <c r="Q38" s="92">
        <f>SUM(O40:O42)</f>
        <v>32</v>
      </c>
      <c r="R38" s="2"/>
      <c r="S38" s="1"/>
    </row>
    <row r="39" spans="1:19">
      <c r="A39" s="89">
        <f>B38</f>
        <v>88255</v>
      </c>
      <c r="B39" s="90"/>
      <c r="C39" s="312" t="s">
        <v>84</v>
      </c>
      <c r="D39" s="312"/>
      <c r="E39" s="312"/>
      <c r="F39" s="312"/>
      <c r="G39" s="312"/>
      <c r="H39" s="312"/>
      <c r="I39" s="197" t="s">
        <v>356</v>
      </c>
      <c r="J39" s="197" t="s">
        <v>83</v>
      </c>
      <c r="K39" s="197" t="s">
        <v>354</v>
      </c>
      <c r="L39" s="197" t="s">
        <v>83</v>
      </c>
      <c r="M39" s="197" t="s">
        <v>355</v>
      </c>
      <c r="N39" s="198" t="s">
        <v>85</v>
      </c>
      <c r="O39" s="197" t="str">
        <f>P38</f>
        <v>H</v>
      </c>
      <c r="Q39" s="24"/>
      <c r="R39" s="2"/>
      <c r="S39" s="1"/>
    </row>
    <row r="40" spans="1:19" ht="14.4" customHeight="1">
      <c r="A40" s="5"/>
      <c r="B40" s="199"/>
      <c r="C40" s="302" t="s">
        <v>388</v>
      </c>
      <c r="D40" s="302"/>
      <c r="E40" s="302"/>
      <c r="F40" s="302"/>
      <c r="G40" s="302"/>
      <c r="H40" s="302"/>
      <c r="I40" s="200">
        <v>2</v>
      </c>
      <c r="J40" s="200"/>
      <c r="K40" s="200">
        <v>8</v>
      </c>
      <c r="L40" s="200"/>
      <c r="M40" s="200">
        <v>1</v>
      </c>
      <c r="N40" s="201"/>
      <c r="O40" s="202">
        <f>M40*K40*I40</f>
        <v>16</v>
      </c>
      <c r="P40" s="203"/>
      <c r="Q40" s="27"/>
      <c r="R40" s="2"/>
      <c r="S40" s="1"/>
    </row>
    <row r="41" spans="1:19" ht="14.4" customHeight="1">
      <c r="A41" s="5"/>
      <c r="B41" s="199"/>
      <c r="C41" s="302" t="s">
        <v>390</v>
      </c>
      <c r="D41" s="302"/>
      <c r="E41" s="302"/>
      <c r="F41" s="302"/>
      <c r="G41" s="302"/>
      <c r="H41" s="302"/>
      <c r="I41" s="200">
        <v>1</v>
      </c>
      <c r="J41" s="200"/>
      <c r="K41" s="200">
        <v>8</v>
      </c>
      <c r="L41" s="200"/>
      <c r="M41" s="200">
        <v>1</v>
      </c>
      <c r="N41" s="201"/>
      <c r="O41" s="202">
        <f t="shared" ref="O41:O42" si="0">M41*K41*I41</f>
        <v>8</v>
      </c>
      <c r="P41" s="203"/>
      <c r="Q41" s="27"/>
      <c r="R41" s="2"/>
      <c r="S41" s="1"/>
    </row>
    <row r="42" spans="1:19" ht="14.4" customHeight="1">
      <c r="A42" s="5"/>
      <c r="B42" s="199"/>
      <c r="C42" s="302" t="s">
        <v>628</v>
      </c>
      <c r="D42" s="302"/>
      <c r="E42" s="302"/>
      <c r="F42" s="302"/>
      <c r="G42" s="302"/>
      <c r="H42" s="302"/>
      <c r="I42" s="200">
        <v>1</v>
      </c>
      <c r="J42" s="200"/>
      <c r="K42" s="200">
        <v>8</v>
      </c>
      <c r="L42" s="200"/>
      <c r="M42" s="200">
        <v>1</v>
      </c>
      <c r="N42" s="201"/>
      <c r="O42" s="202">
        <f t="shared" si="0"/>
        <v>8</v>
      </c>
      <c r="P42" s="203"/>
      <c r="Q42" s="27"/>
      <c r="R42" s="2"/>
      <c r="S42" s="1"/>
    </row>
    <row r="43" spans="1:19" ht="4.95" customHeight="1">
      <c r="A43" s="3"/>
      <c r="G43" s="200"/>
      <c r="I43" s="204"/>
      <c r="J43" s="204"/>
      <c r="K43" s="202"/>
      <c r="L43" s="202"/>
      <c r="M43" s="205"/>
      <c r="N43" s="206"/>
      <c r="O43" s="202"/>
      <c r="P43" s="207"/>
      <c r="Q43" s="166"/>
      <c r="R43" s="2"/>
      <c r="S43" s="1"/>
    </row>
    <row r="44" spans="1:19" s="29" customFormat="1" ht="45" customHeight="1">
      <c r="A44" s="93" t="s">
        <v>359</v>
      </c>
      <c r="B44" s="91" t="s">
        <v>19</v>
      </c>
      <c r="C44" s="91" t="str">
        <f>IFERROR(VLOOKUP(B44,'ComposiçãoXCusto SINAPI'!$A:$F,2,FALSE),"")</f>
        <v>EMOP 01/26</v>
      </c>
      <c r="D44" s="331" t="str">
        <f>IFERROR(VLOOKUP(B44,'ComposiçãoXCusto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44" s="331"/>
      <c r="F44" s="331"/>
      <c r="G44" s="331"/>
      <c r="H44" s="331"/>
      <c r="I44" s="331"/>
      <c r="J44" s="331"/>
      <c r="K44" s="331"/>
      <c r="L44" s="331"/>
      <c r="M44" s="331"/>
      <c r="N44" s="331"/>
      <c r="O44" s="331"/>
      <c r="P44" s="91" t="str">
        <f>IFERROR(VLOOKUP(B44,'ComposiçãoXCusto SINAPI'!$A:$F,5,FALSE),"")</f>
        <v>H</v>
      </c>
      <c r="Q44" s="92">
        <f>O46</f>
        <v>8</v>
      </c>
      <c r="R44" s="33"/>
      <c r="S44" s="20"/>
    </row>
    <row r="45" spans="1:19">
      <c r="A45" s="89" t="str">
        <f>B44</f>
        <v>19.004.0047-2</v>
      </c>
      <c r="B45" s="90"/>
      <c r="C45" s="90"/>
      <c r="D45" s="312" t="s">
        <v>84</v>
      </c>
      <c r="E45" s="312"/>
      <c r="F45" s="312"/>
      <c r="G45" s="312"/>
      <c r="H45" s="312"/>
      <c r="I45" s="208" t="s">
        <v>684</v>
      </c>
      <c r="J45" s="197" t="s">
        <v>83</v>
      </c>
      <c r="K45" s="197" t="s">
        <v>685</v>
      </c>
      <c r="L45" s="197" t="s">
        <v>83</v>
      </c>
      <c r="M45" s="197" t="s">
        <v>686</v>
      </c>
      <c r="N45" s="198" t="s">
        <v>85</v>
      </c>
      <c r="O45" s="197" t="str">
        <f>P44</f>
        <v>H</v>
      </c>
      <c r="Q45" s="24"/>
      <c r="R45" s="2"/>
      <c r="S45" s="1"/>
    </row>
    <row r="46" spans="1:19" ht="14.4" customHeight="1">
      <c r="A46" s="5"/>
      <c r="B46" s="199"/>
      <c r="C46" s="302" t="s">
        <v>388</v>
      </c>
      <c r="D46" s="302"/>
      <c r="E46" s="302"/>
      <c r="F46" s="302"/>
      <c r="G46" s="302"/>
      <c r="H46" s="302"/>
      <c r="I46" s="200">
        <v>1</v>
      </c>
      <c r="J46" s="200"/>
      <c r="K46" s="200">
        <v>1</v>
      </c>
      <c r="L46" s="200"/>
      <c r="M46" s="200">
        <v>8</v>
      </c>
      <c r="N46" s="201"/>
      <c r="O46" s="202">
        <f>M46*K46*I46</f>
        <v>8</v>
      </c>
      <c r="P46" s="203"/>
      <c r="Q46" s="27"/>
      <c r="R46" s="2"/>
      <c r="S46" s="1"/>
    </row>
    <row r="47" spans="1:19" ht="4.95" customHeight="1">
      <c r="A47" s="3"/>
      <c r="G47" s="200"/>
      <c r="I47" s="204"/>
      <c r="J47" s="204"/>
      <c r="K47" s="202"/>
      <c r="L47" s="202"/>
      <c r="M47" s="205"/>
      <c r="N47" s="206"/>
      <c r="O47" s="202"/>
      <c r="P47" s="207"/>
      <c r="Q47" s="166"/>
      <c r="R47" s="2"/>
      <c r="S47" s="1"/>
    </row>
    <row r="48" spans="1:19" ht="15" customHeight="1">
      <c r="A48" s="179" t="s">
        <v>711</v>
      </c>
      <c r="B48" s="180"/>
      <c r="C48" s="180"/>
      <c r="D48" s="65"/>
      <c r="E48" s="65"/>
      <c r="F48" s="65"/>
      <c r="G48" s="25"/>
      <c r="H48" s="65"/>
      <c r="I48" s="181"/>
      <c r="J48" s="181"/>
      <c r="K48" s="182"/>
      <c r="L48" s="182"/>
      <c r="M48" s="183"/>
      <c r="N48" s="184"/>
      <c r="O48" s="182"/>
      <c r="P48" s="185"/>
      <c r="Q48" s="186"/>
      <c r="R48" s="2"/>
      <c r="S48" s="1"/>
    </row>
    <row r="49" spans="1:19" ht="15" customHeight="1">
      <c r="A49" s="175" t="s">
        <v>690</v>
      </c>
      <c r="G49" s="200"/>
      <c r="I49" s="204"/>
      <c r="J49" s="204"/>
      <c r="K49" s="202"/>
      <c r="L49" s="202"/>
      <c r="M49" s="205"/>
      <c r="N49" s="206"/>
      <c r="O49" s="202"/>
      <c r="P49" s="207"/>
      <c r="Q49" s="166"/>
      <c r="R49" s="2"/>
      <c r="S49" s="1"/>
    </row>
    <row r="50" spans="1:19" ht="15" customHeight="1">
      <c r="A50" s="175" t="s">
        <v>691</v>
      </c>
      <c r="G50" s="200"/>
      <c r="I50" s="204"/>
      <c r="J50" s="204"/>
      <c r="K50" s="202"/>
      <c r="L50" s="202"/>
      <c r="M50" s="205"/>
      <c r="N50" s="206"/>
      <c r="O50" s="202"/>
      <c r="P50" s="207"/>
      <c r="Q50" s="166"/>
      <c r="R50" s="2"/>
      <c r="S50" s="1"/>
    </row>
    <row r="51" spans="1:19" ht="15" customHeight="1">
      <c r="A51" s="175" t="s">
        <v>692</v>
      </c>
      <c r="G51" s="200"/>
      <c r="I51" s="204"/>
      <c r="J51" s="204"/>
      <c r="K51" s="202"/>
      <c r="L51" s="202"/>
      <c r="M51" s="205"/>
      <c r="N51" s="206"/>
      <c r="O51" s="202"/>
      <c r="P51" s="207"/>
      <c r="Q51" s="166"/>
      <c r="R51" s="2"/>
      <c r="S51" s="1"/>
    </row>
    <row r="52" spans="1:19" ht="15" customHeight="1">
      <c r="A52" s="175" t="s">
        <v>681</v>
      </c>
      <c r="G52" s="200"/>
      <c r="I52" s="204"/>
      <c r="J52" s="204"/>
      <c r="K52" s="202"/>
      <c r="L52" s="202"/>
      <c r="M52" s="205"/>
      <c r="N52" s="206"/>
      <c r="O52" s="202"/>
      <c r="P52" s="207"/>
      <c r="Q52" s="166"/>
      <c r="R52" s="2"/>
      <c r="S52" s="1"/>
    </row>
    <row r="53" spans="1:19" ht="15" customHeight="1">
      <c r="A53" s="175" t="s">
        <v>682</v>
      </c>
      <c r="G53" s="200"/>
      <c r="I53" s="204"/>
      <c r="J53" s="204"/>
      <c r="K53" s="202"/>
      <c r="L53" s="202"/>
      <c r="M53" s="205"/>
      <c r="N53" s="206"/>
      <c r="O53" s="202"/>
      <c r="P53" s="207"/>
      <c r="Q53" s="166"/>
      <c r="R53" s="2"/>
      <c r="S53" s="1"/>
    </row>
    <row r="54" spans="1:19" ht="15" customHeight="1">
      <c r="A54" s="175" t="s">
        <v>683</v>
      </c>
      <c r="G54" s="200"/>
      <c r="I54" s="204"/>
      <c r="J54" s="204"/>
      <c r="K54" s="202"/>
      <c r="L54" s="202"/>
      <c r="M54" s="205"/>
      <c r="N54" s="206"/>
      <c r="O54" s="202"/>
      <c r="P54" s="207"/>
      <c r="Q54" s="166"/>
      <c r="R54" s="2"/>
      <c r="S54" s="1"/>
    </row>
    <row r="55" spans="1:19" ht="14.4" customHeight="1">
      <c r="A55" s="153" t="s">
        <v>357</v>
      </c>
      <c r="B55" s="316" t="s">
        <v>401</v>
      </c>
      <c r="C55" s="317"/>
      <c r="D55" s="317"/>
      <c r="E55" s="317"/>
      <c r="F55" s="317"/>
      <c r="G55" s="317"/>
      <c r="H55" s="317"/>
      <c r="I55" s="317"/>
      <c r="J55" s="317"/>
      <c r="K55" s="317"/>
      <c r="L55" s="317"/>
      <c r="M55" s="317"/>
      <c r="N55" s="317"/>
      <c r="O55" s="317"/>
      <c r="P55" s="317"/>
      <c r="Q55" s="318"/>
      <c r="R55" s="36"/>
    </row>
    <row r="56" spans="1:19">
      <c r="A56" s="176" t="s">
        <v>712</v>
      </c>
      <c r="B56" s="195"/>
      <c r="C56" s="195"/>
      <c r="D56" s="196"/>
      <c r="E56" s="196"/>
      <c r="F56" s="196"/>
      <c r="G56" s="196"/>
      <c r="H56" s="196"/>
      <c r="I56" s="196"/>
      <c r="J56" s="196"/>
      <c r="K56" s="196"/>
      <c r="L56" s="196"/>
      <c r="M56" s="196"/>
      <c r="N56" s="196"/>
      <c r="O56" s="196"/>
      <c r="P56" s="196"/>
      <c r="Q56" s="174"/>
      <c r="R56" s="36"/>
    </row>
    <row r="57" spans="1:19">
      <c r="A57" s="175" t="s">
        <v>363</v>
      </c>
      <c r="B57" s="195"/>
      <c r="C57" s="195"/>
      <c r="D57" s="196"/>
      <c r="E57" s="196"/>
      <c r="F57" s="196"/>
      <c r="G57" s="196"/>
      <c r="H57" s="196"/>
      <c r="I57" s="196"/>
      <c r="J57" s="196"/>
      <c r="K57" s="196"/>
      <c r="L57" s="196"/>
      <c r="M57" s="196"/>
      <c r="N57" s="196"/>
      <c r="O57" s="196"/>
      <c r="P57" s="196"/>
      <c r="Q57" s="174"/>
      <c r="R57" s="36"/>
    </row>
    <row r="58" spans="1:19">
      <c r="A58" s="176" t="s">
        <v>364</v>
      </c>
      <c r="B58" s="195"/>
      <c r="C58" s="195"/>
      <c r="D58" s="196"/>
      <c r="E58" s="196"/>
      <c r="F58" s="196"/>
      <c r="G58" s="196"/>
      <c r="H58" s="196"/>
      <c r="I58" s="196"/>
      <c r="J58" s="196"/>
      <c r="K58" s="196"/>
      <c r="L58" s="196"/>
      <c r="M58" s="196"/>
      <c r="N58" s="196"/>
      <c r="O58" s="196"/>
      <c r="P58" s="196"/>
      <c r="Q58" s="174"/>
      <c r="R58" s="36"/>
    </row>
    <row r="59" spans="1:19">
      <c r="A59" s="176" t="s">
        <v>713</v>
      </c>
      <c r="B59" s="195"/>
      <c r="C59" s="195"/>
      <c r="D59" s="196"/>
      <c r="E59" s="196"/>
      <c r="F59" s="196"/>
      <c r="G59" s="196"/>
      <c r="H59" s="196"/>
      <c r="I59" s="196"/>
      <c r="J59" s="196"/>
      <c r="K59" s="196"/>
      <c r="L59" s="196"/>
      <c r="M59" s="196"/>
      <c r="N59" s="196"/>
      <c r="O59" s="196"/>
      <c r="P59" s="196"/>
      <c r="Q59" s="174"/>
      <c r="R59" s="36"/>
    </row>
    <row r="60" spans="1:19">
      <c r="A60" s="175" t="s">
        <v>365</v>
      </c>
      <c r="B60" s="195"/>
      <c r="C60" s="195"/>
      <c r="D60" s="196"/>
      <c r="E60" s="196"/>
      <c r="F60" s="196"/>
      <c r="G60" s="196"/>
      <c r="H60" s="196"/>
      <c r="I60" s="196"/>
      <c r="J60" s="196"/>
      <c r="K60" s="196"/>
      <c r="L60" s="196"/>
      <c r="M60" s="196"/>
      <c r="N60" s="196"/>
      <c r="O60" s="196"/>
      <c r="P60" s="196"/>
      <c r="Q60" s="174"/>
      <c r="R60" s="36"/>
    </row>
    <row r="61" spans="1:19">
      <c r="A61" s="176" t="s">
        <v>366</v>
      </c>
      <c r="B61" s="195"/>
      <c r="C61" s="195"/>
      <c r="D61" s="196"/>
      <c r="E61" s="196"/>
      <c r="F61" s="196"/>
      <c r="G61" s="196"/>
      <c r="H61" s="196"/>
      <c r="I61" s="196"/>
      <c r="J61" s="196"/>
      <c r="K61" s="196"/>
      <c r="L61" s="196"/>
      <c r="M61" s="196"/>
      <c r="N61" s="196"/>
      <c r="O61" s="196"/>
      <c r="P61" s="196"/>
      <c r="Q61" s="174"/>
      <c r="R61" s="36"/>
    </row>
    <row r="62" spans="1:19">
      <c r="A62" s="175" t="s">
        <v>367</v>
      </c>
      <c r="B62" s="195"/>
      <c r="C62" s="195"/>
      <c r="D62" s="196"/>
      <c r="E62" s="196"/>
      <c r="F62" s="196"/>
      <c r="G62" s="196"/>
      <c r="H62" s="196"/>
      <c r="I62" s="196"/>
      <c r="J62" s="196"/>
      <c r="K62" s="196"/>
      <c r="L62" s="196"/>
      <c r="M62" s="196"/>
      <c r="N62" s="196"/>
      <c r="O62" s="196"/>
      <c r="P62" s="196"/>
      <c r="Q62" s="174"/>
      <c r="R62" s="36"/>
    </row>
    <row r="63" spans="1:19">
      <c r="A63" s="175" t="s">
        <v>368</v>
      </c>
      <c r="B63" s="195"/>
      <c r="C63" s="195"/>
      <c r="D63" s="196"/>
      <c r="E63" s="196"/>
      <c r="F63" s="196"/>
      <c r="G63" s="196"/>
      <c r="H63" s="196"/>
      <c r="I63" s="196"/>
      <c r="J63" s="196"/>
      <c r="K63" s="196"/>
      <c r="L63" s="196"/>
      <c r="M63" s="196"/>
      <c r="N63" s="196"/>
      <c r="O63" s="196"/>
      <c r="P63" s="196"/>
      <c r="Q63" s="174"/>
      <c r="R63" s="36"/>
    </row>
    <row r="64" spans="1:19">
      <c r="A64" s="175" t="s">
        <v>369</v>
      </c>
      <c r="B64" s="195"/>
      <c r="C64" s="195"/>
      <c r="D64" s="196"/>
      <c r="E64" s="196"/>
      <c r="F64" s="196"/>
      <c r="G64" s="196"/>
      <c r="H64" s="196"/>
      <c r="I64" s="196"/>
      <c r="J64" s="196"/>
      <c r="K64" s="196"/>
      <c r="L64" s="196"/>
      <c r="M64" s="196"/>
      <c r="N64" s="196"/>
      <c r="O64" s="196"/>
      <c r="P64" s="196"/>
      <c r="Q64" s="174"/>
      <c r="R64" s="36"/>
    </row>
    <row r="65" spans="1:19">
      <c r="A65" s="175" t="s">
        <v>370</v>
      </c>
      <c r="B65" s="195"/>
      <c r="C65" s="195"/>
      <c r="D65" s="196"/>
      <c r="E65" s="196"/>
      <c r="F65" s="196"/>
      <c r="G65" s="196"/>
      <c r="H65" s="196"/>
      <c r="I65" s="196"/>
      <c r="J65" s="196"/>
      <c r="K65" s="196"/>
      <c r="L65" s="196"/>
      <c r="M65" s="196"/>
      <c r="N65" s="196"/>
      <c r="O65" s="196"/>
      <c r="P65" s="196"/>
      <c r="Q65" s="174"/>
      <c r="R65" s="36"/>
    </row>
    <row r="66" spans="1:19">
      <c r="A66" s="175" t="s">
        <v>371</v>
      </c>
      <c r="B66" s="195"/>
      <c r="C66" s="195"/>
      <c r="D66" s="196"/>
      <c r="E66" s="196"/>
      <c r="F66" s="196"/>
      <c r="G66" s="196"/>
      <c r="H66" s="196"/>
      <c r="I66" s="196"/>
      <c r="J66" s="196"/>
      <c r="K66" s="196"/>
      <c r="L66" s="196"/>
      <c r="M66" s="196"/>
      <c r="N66" s="196"/>
      <c r="O66" s="196"/>
      <c r="P66" s="196"/>
      <c r="Q66" s="174"/>
      <c r="R66" s="36"/>
    </row>
    <row r="67" spans="1:19">
      <c r="A67" s="175" t="s">
        <v>372</v>
      </c>
      <c r="B67" s="195"/>
      <c r="C67" s="195"/>
      <c r="D67" s="196"/>
      <c r="E67" s="196"/>
      <c r="F67" s="196"/>
      <c r="G67" s="196"/>
      <c r="H67" s="196"/>
      <c r="I67" s="196"/>
      <c r="J67" s="196"/>
      <c r="K67" s="196"/>
      <c r="L67" s="196"/>
      <c r="M67" s="196"/>
      <c r="N67" s="196"/>
      <c r="O67" s="196"/>
      <c r="P67" s="196"/>
      <c r="Q67" s="174"/>
      <c r="R67" s="36"/>
    </row>
    <row r="68" spans="1:19">
      <c r="A68" s="175" t="s">
        <v>373</v>
      </c>
      <c r="B68" s="195"/>
      <c r="C68" s="195"/>
      <c r="D68" s="196"/>
      <c r="E68" s="196"/>
      <c r="F68" s="196"/>
      <c r="G68" s="196"/>
      <c r="H68" s="196"/>
      <c r="I68" s="196"/>
      <c r="J68" s="196"/>
      <c r="K68" s="196"/>
      <c r="L68" s="196"/>
      <c r="M68" s="196"/>
      <c r="N68" s="196"/>
      <c r="O68" s="196"/>
      <c r="P68" s="196"/>
      <c r="Q68" s="174"/>
      <c r="R68" s="36"/>
    </row>
    <row r="69" spans="1:19">
      <c r="A69" s="175" t="s">
        <v>374</v>
      </c>
      <c r="B69" s="195"/>
      <c r="C69" s="195"/>
      <c r="D69" s="196"/>
      <c r="E69" s="196"/>
      <c r="F69" s="196"/>
      <c r="G69" s="196"/>
      <c r="H69" s="196"/>
      <c r="I69" s="196"/>
      <c r="J69" s="196"/>
      <c r="K69" s="196"/>
      <c r="L69" s="196"/>
      <c r="M69" s="196"/>
      <c r="N69" s="196"/>
      <c r="O69" s="196"/>
      <c r="P69" s="196"/>
      <c r="Q69" s="174"/>
      <c r="R69" s="36"/>
    </row>
    <row r="70" spans="1:19">
      <c r="A70" s="176" t="s">
        <v>714</v>
      </c>
      <c r="B70" s="195"/>
      <c r="C70" s="195"/>
      <c r="D70" s="196"/>
      <c r="E70" s="196"/>
      <c r="F70" s="196"/>
      <c r="G70" s="196"/>
      <c r="H70" s="196"/>
      <c r="I70" s="196"/>
      <c r="J70" s="196"/>
      <c r="K70" s="196"/>
      <c r="L70" s="196"/>
      <c r="M70" s="196"/>
      <c r="N70" s="196"/>
      <c r="O70" s="196"/>
      <c r="P70" s="196"/>
      <c r="Q70" s="174"/>
      <c r="R70" s="36"/>
    </row>
    <row r="71" spans="1:19">
      <c r="A71" s="175" t="s">
        <v>375</v>
      </c>
      <c r="B71" s="195"/>
      <c r="C71" s="195"/>
      <c r="D71" s="196"/>
      <c r="E71" s="196"/>
      <c r="F71" s="196"/>
      <c r="G71" s="196"/>
      <c r="H71" s="196"/>
      <c r="I71" s="196"/>
      <c r="J71" s="196"/>
      <c r="K71" s="196"/>
      <c r="L71" s="196"/>
      <c r="M71" s="196"/>
      <c r="N71" s="196"/>
      <c r="O71" s="196"/>
      <c r="P71" s="196"/>
      <c r="Q71" s="174"/>
      <c r="R71" s="36"/>
    </row>
    <row r="72" spans="1:19">
      <c r="A72" s="175" t="s">
        <v>376</v>
      </c>
      <c r="B72" s="195"/>
      <c r="C72" s="195"/>
      <c r="D72" s="196"/>
      <c r="E72" s="196"/>
      <c r="F72" s="196"/>
      <c r="G72" s="196"/>
      <c r="H72" s="196"/>
      <c r="I72" s="196"/>
      <c r="J72" s="196"/>
      <c r="K72" s="196"/>
      <c r="L72" s="196"/>
      <c r="M72" s="196"/>
      <c r="N72" s="196"/>
      <c r="O72" s="196"/>
      <c r="P72" s="196"/>
      <c r="Q72" s="174"/>
      <c r="R72" s="36"/>
    </row>
    <row r="73" spans="1:19">
      <c r="A73" s="175" t="s">
        <v>377</v>
      </c>
      <c r="B73" s="195"/>
      <c r="C73" s="195"/>
      <c r="D73" s="196"/>
      <c r="E73" s="196"/>
      <c r="F73" s="196"/>
      <c r="G73" s="196"/>
      <c r="H73" s="196"/>
      <c r="I73" s="196"/>
      <c r="J73" s="196"/>
      <c r="K73" s="196"/>
      <c r="L73" s="196"/>
      <c r="M73" s="196"/>
      <c r="N73" s="196"/>
      <c r="O73" s="196"/>
      <c r="P73" s="196"/>
      <c r="Q73" s="174"/>
      <c r="R73" s="36"/>
    </row>
    <row r="74" spans="1:19">
      <c r="A74" s="175" t="s">
        <v>378</v>
      </c>
      <c r="B74" s="195"/>
      <c r="C74" s="195"/>
      <c r="D74" s="196"/>
      <c r="E74" s="196"/>
      <c r="F74" s="196"/>
      <c r="G74" s="196"/>
      <c r="H74" s="196"/>
      <c r="I74" s="196"/>
      <c r="J74" s="196"/>
      <c r="K74" s="196"/>
      <c r="L74" s="196"/>
      <c r="M74" s="196"/>
      <c r="N74" s="196"/>
      <c r="O74" s="196"/>
      <c r="P74" s="196"/>
      <c r="Q74" s="174"/>
      <c r="R74" s="36"/>
    </row>
    <row r="75" spans="1:19">
      <c r="A75" s="175" t="s">
        <v>379</v>
      </c>
      <c r="B75" s="195"/>
      <c r="C75" s="195"/>
      <c r="D75" s="196"/>
      <c r="E75" s="196"/>
      <c r="F75" s="196"/>
      <c r="G75" s="196"/>
      <c r="H75" s="196"/>
      <c r="I75" s="196"/>
      <c r="J75" s="196"/>
      <c r="K75" s="196"/>
      <c r="L75" s="196"/>
      <c r="M75" s="196"/>
      <c r="N75" s="196"/>
      <c r="O75" s="196"/>
      <c r="P75" s="196"/>
      <c r="Q75" s="174"/>
      <c r="R75" s="36"/>
    </row>
    <row r="76" spans="1:19">
      <c r="A76" s="175" t="s">
        <v>380</v>
      </c>
      <c r="B76" s="195"/>
      <c r="C76" s="195"/>
      <c r="D76" s="196"/>
      <c r="E76" s="196"/>
      <c r="F76" s="196"/>
      <c r="G76" s="196"/>
      <c r="H76" s="196"/>
      <c r="I76" s="196"/>
      <c r="J76" s="196"/>
      <c r="K76" s="196"/>
      <c r="L76" s="196"/>
      <c r="M76" s="196"/>
      <c r="N76" s="196"/>
      <c r="O76" s="196"/>
      <c r="P76" s="196"/>
      <c r="Q76" s="174"/>
      <c r="R76" s="36"/>
    </row>
    <row r="77" spans="1:19" s="178" customFormat="1">
      <c r="A77" s="176" t="s">
        <v>715</v>
      </c>
      <c r="B77" s="195"/>
      <c r="C77" s="195"/>
      <c r="D77" s="196"/>
      <c r="E77" s="196"/>
      <c r="F77" s="196"/>
      <c r="G77" s="196"/>
      <c r="H77" s="196"/>
      <c r="I77" s="196"/>
      <c r="J77" s="196"/>
      <c r="K77" s="196"/>
      <c r="L77" s="196"/>
      <c r="M77" s="196"/>
      <c r="N77" s="196"/>
      <c r="O77" s="196"/>
      <c r="P77" s="196"/>
      <c r="Q77" s="174"/>
      <c r="R77" s="36"/>
      <c r="S77" s="177"/>
    </row>
    <row r="78" spans="1:19">
      <c r="A78" s="175" t="s">
        <v>382</v>
      </c>
      <c r="B78" s="195"/>
      <c r="C78" s="195"/>
      <c r="D78" s="196"/>
      <c r="E78" s="196"/>
      <c r="F78" s="196"/>
      <c r="G78" s="196"/>
      <c r="H78" s="196"/>
      <c r="I78" s="196"/>
      <c r="J78" s="196"/>
      <c r="K78" s="196"/>
      <c r="L78" s="196"/>
      <c r="M78" s="196"/>
      <c r="N78" s="196"/>
      <c r="O78" s="196"/>
      <c r="P78" s="196"/>
      <c r="Q78" s="174"/>
      <c r="R78" s="36"/>
    </row>
    <row r="79" spans="1:19">
      <c r="A79" s="175" t="s">
        <v>383</v>
      </c>
      <c r="B79" s="195"/>
      <c r="C79" s="195"/>
      <c r="D79" s="196"/>
      <c r="E79" s="196"/>
      <c r="F79" s="196"/>
      <c r="G79" s="196"/>
      <c r="H79" s="196"/>
      <c r="I79" s="196"/>
      <c r="J79" s="196"/>
      <c r="K79" s="196"/>
      <c r="L79" s="196"/>
      <c r="M79" s="196"/>
      <c r="N79" s="196"/>
      <c r="O79" s="196"/>
      <c r="P79" s="196"/>
      <c r="Q79" s="174"/>
      <c r="R79" s="36"/>
    </row>
    <row r="80" spans="1:19">
      <c r="A80" s="191"/>
      <c r="B80" s="192"/>
      <c r="C80" s="192"/>
      <c r="D80" s="172"/>
      <c r="E80" s="172"/>
      <c r="F80" s="172"/>
      <c r="G80" s="172"/>
      <c r="H80" s="172"/>
      <c r="I80" s="172"/>
      <c r="J80" s="172"/>
      <c r="K80" s="172"/>
      <c r="L80" s="172"/>
      <c r="M80" s="172"/>
      <c r="N80" s="172"/>
      <c r="O80" s="172"/>
      <c r="P80" s="172"/>
      <c r="Q80" s="172"/>
      <c r="R80" s="36"/>
    </row>
    <row r="81" spans="1:19">
      <c r="A81" s="175" t="s">
        <v>384</v>
      </c>
      <c r="B81" s="195"/>
      <c r="C81" s="195"/>
      <c r="D81" s="196"/>
      <c r="E81" s="196"/>
      <c r="F81" s="196"/>
      <c r="G81" s="196"/>
      <c r="H81" s="196"/>
      <c r="I81" s="196"/>
      <c r="J81" s="196"/>
      <c r="K81" s="196"/>
      <c r="L81" s="196"/>
      <c r="M81" s="196"/>
      <c r="N81" s="196"/>
      <c r="O81" s="196"/>
      <c r="P81" s="196"/>
      <c r="Q81" s="174"/>
      <c r="R81" s="36"/>
    </row>
    <row r="82" spans="1:19">
      <c r="A82" s="175" t="s">
        <v>385</v>
      </c>
      <c r="B82" s="195"/>
      <c r="C82" s="195"/>
      <c r="D82" s="196"/>
      <c r="E82" s="196"/>
      <c r="F82" s="196"/>
      <c r="G82" s="196"/>
      <c r="H82" s="196"/>
      <c r="I82" s="196"/>
      <c r="J82" s="196"/>
      <c r="K82" s="196"/>
      <c r="L82" s="196"/>
      <c r="M82" s="196"/>
      <c r="N82" s="196"/>
      <c r="O82" s="196"/>
      <c r="P82" s="196"/>
      <c r="Q82" s="174"/>
      <c r="R82" s="36"/>
    </row>
    <row r="83" spans="1:19" s="178" customFormat="1">
      <c r="A83" s="176" t="s">
        <v>716</v>
      </c>
      <c r="B83" s="195"/>
      <c r="C83" s="195"/>
      <c r="D83" s="196"/>
      <c r="E83" s="196"/>
      <c r="F83" s="196"/>
      <c r="G83" s="196"/>
      <c r="H83" s="196"/>
      <c r="I83" s="196"/>
      <c r="J83" s="196"/>
      <c r="K83" s="196"/>
      <c r="L83" s="196"/>
      <c r="M83" s="196"/>
      <c r="N83" s="196"/>
      <c r="O83" s="196"/>
      <c r="P83" s="196"/>
      <c r="Q83" s="174"/>
      <c r="R83" s="36"/>
      <c r="S83" s="177"/>
    </row>
    <row r="84" spans="1:19" s="178" customFormat="1">
      <c r="A84" s="175" t="s">
        <v>386</v>
      </c>
      <c r="B84" s="195"/>
      <c r="C84" s="195"/>
      <c r="D84" s="196"/>
      <c r="E84" s="196"/>
      <c r="F84" s="196"/>
      <c r="G84" s="196"/>
      <c r="H84" s="196"/>
      <c r="I84" s="196"/>
      <c r="J84" s="196"/>
      <c r="K84" s="196"/>
      <c r="L84" s="196"/>
      <c r="M84" s="196"/>
      <c r="N84" s="196"/>
      <c r="O84" s="196"/>
      <c r="P84" s="196"/>
      <c r="Q84" s="174"/>
      <c r="R84" s="36"/>
      <c r="S84" s="177"/>
    </row>
    <row r="85" spans="1:19" ht="15" customHeight="1">
      <c r="A85" s="114" t="s">
        <v>387</v>
      </c>
      <c r="B85" s="91">
        <v>90778</v>
      </c>
      <c r="C85" s="91" t="str">
        <f>IFERROR(VLOOKUP(B85,'ComposiçãoXCusto SINAPI'!$A:$F,2,FALSE),"")</f>
        <v>SINAPI 01/26</v>
      </c>
      <c r="D85" s="313" t="str">
        <f>IFERROR(VLOOKUP(B85,'ComposiçãoXCusto SINAPI'!$A:$F,3,FALSE),"")</f>
        <v>ENGENHEIRO CIVIL DE OBRA PLENO COM ENCARGOS COMPLEMENTARES</v>
      </c>
      <c r="E85" s="314"/>
      <c r="F85" s="314"/>
      <c r="G85" s="314"/>
      <c r="H85" s="314"/>
      <c r="I85" s="314"/>
      <c r="J85" s="314"/>
      <c r="K85" s="314"/>
      <c r="L85" s="314"/>
      <c r="M85" s="314"/>
      <c r="N85" s="314"/>
      <c r="O85" s="315"/>
      <c r="P85" s="91" t="str">
        <f>IFERROR(VLOOKUP(B85,'ComposiçãoXCusto SINAPI'!$A:$F,5,FALSE),"")</f>
        <v>H</v>
      </c>
      <c r="Q85" s="92">
        <f>SUM(O87:O91)</f>
        <v>18</v>
      </c>
      <c r="R85" s="2"/>
      <c r="S85" s="1"/>
    </row>
    <row r="86" spans="1:19">
      <c r="A86" s="89">
        <f>B85</f>
        <v>90778</v>
      </c>
      <c r="B86" s="90"/>
      <c r="C86" s="312" t="s">
        <v>84</v>
      </c>
      <c r="D86" s="312"/>
      <c r="E86" s="312"/>
      <c r="F86" s="312"/>
      <c r="G86" s="312"/>
      <c r="H86" s="312"/>
      <c r="I86" s="197" t="s">
        <v>421</v>
      </c>
      <c r="J86" s="197" t="s">
        <v>83</v>
      </c>
      <c r="K86" s="197" t="s">
        <v>354</v>
      </c>
      <c r="L86" s="197" t="s">
        <v>83</v>
      </c>
      <c r="M86" s="197" t="s">
        <v>355</v>
      </c>
      <c r="N86" s="198" t="s">
        <v>85</v>
      </c>
      <c r="O86" s="197" t="str">
        <f>P85</f>
        <v>H</v>
      </c>
      <c r="Q86" s="24"/>
      <c r="R86" s="2"/>
      <c r="S86" s="1"/>
    </row>
    <row r="87" spans="1:19" ht="14.4" customHeight="1">
      <c r="A87" s="5"/>
      <c r="B87" s="199"/>
      <c r="C87" s="302" t="s">
        <v>392</v>
      </c>
      <c r="D87" s="302"/>
      <c r="E87" s="302"/>
      <c r="F87" s="302"/>
      <c r="G87" s="302"/>
      <c r="H87" s="302"/>
      <c r="I87" s="200">
        <v>1</v>
      </c>
      <c r="J87" s="200"/>
      <c r="K87" s="200">
        <v>4</v>
      </c>
      <c r="L87" s="200"/>
      <c r="M87" s="200">
        <v>1</v>
      </c>
      <c r="N87" s="201"/>
      <c r="O87" s="202">
        <f t="shared" ref="O87" si="1">M87*K87*I87</f>
        <v>4</v>
      </c>
      <c r="P87" s="203"/>
      <c r="Q87" s="27"/>
      <c r="R87" s="2"/>
      <c r="S87" s="1"/>
    </row>
    <row r="88" spans="1:19" ht="14.4" customHeight="1">
      <c r="A88" s="5"/>
      <c r="B88" s="199"/>
      <c r="C88" s="302" t="s">
        <v>393</v>
      </c>
      <c r="D88" s="302"/>
      <c r="E88" s="302"/>
      <c r="F88" s="302"/>
      <c r="G88" s="302"/>
      <c r="H88" s="302"/>
      <c r="I88" s="200">
        <v>1</v>
      </c>
      <c r="J88" s="200"/>
      <c r="K88" s="200">
        <v>4</v>
      </c>
      <c r="L88" s="200"/>
      <c r="M88" s="200">
        <v>1</v>
      </c>
      <c r="N88" s="201"/>
      <c r="O88" s="202">
        <f t="shared" ref="O88" si="2">M88*K88*I88</f>
        <v>4</v>
      </c>
      <c r="P88" s="203"/>
      <c r="Q88" s="27"/>
      <c r="R88" s="2"/>
      <c r="S88" s="1"/>
    </row>
    <row r="89" spans="1:19" ht="14.4" customHeight="1">
      <c r="A89" s="5"/>
      <c r="B89" s="199"/>
      <c r="C89" s="302" t="s">
        <v>394</v>
      </c>
      <c r="D89" s="302"/>
      <c r="E89" s="302"/>
      <c r="F89" s="302"/>
      <c r="G89" s="302"/>
      <c r="H89" s="302"/>
      <c r="I89" s="200">
        <v>1</v>
      </c>
      <c r="J89" s="200"/>
      <c r="K89" s="200">
        <v>4</v>
      </c>
      <c r="L89" s="200"/>
      <c r="M89" s="200">
        <v>1</v>
      </c>
      <c r="N89" s="201"/>
      <c r="O89" s="202">
        <f t="shared" ref="O89" si="3">M89*K89*I89</f>
        <v>4</v>
      </c>
      <c r="P89" s="203"/>
      <c r="Q89" s="27"/>
      <c r="R89" s="2"/>
      <c r="S89" s="1"/>
    </row>
    <row r="90" spans="1:19" ht="14.4" customHeight="1">
      <c r="A90" s="5"/>
      <c r="B90" s="199"/>
      <c r="C90" s="302" t="s">
        <v>395</v>
      </c>
      <c r="D90" s="302"/>
      <c r="E90" s="302"/>
      <c r="F90" s="302"/>
      <c r="G90" s="302"/>
      <c r="H90" s="302"/>
      <c r="I90" s="200">
        <v>1</v>
      </c>
      <c r="J90" s="200"/>
      <c r="K90" s="200">
        <v>4</v>
      </c>
      <c r="L90" s="200"/>
      <c r="M90" s="200">
        <v>1</v>
      </c>
      <c r="N90" s="201"/>
      <c r="O90" s="202">
        <f t="shared" ref="O90" si="4">M90*K90*I90</f>
        <v>4</v>
      </c>
      <c r="P90" s="203"/>
      <c r="Q90" s="27"/>
      <c r="R90" s="2"/>
      <c r="S90" s="1"/>
    </row>
    <row r="91" spans="1:19" ht="14.4" customHeight="1">
      <c r="A91" s="5"/>
      <c r="B91" s="199"/>
      <c r="C91" s="302" t="s">
        <v>396</v>
      </c>
      <c r="D91" s="302"/>
      <c r="E91" s="302"/>
      <c r="F91" s="302"/>
      <c r="G91" s="302"/>
      <c r="H91" s="302"/>
      <c r="I91" s="200">
        <v>1</v>
      </c>
      <c r="J91" s="200"/>
      <c r="K91" s="200">
        <v>2</v>
      </c>
      <c r="L91" s="200"/>
      <c r="M91" s="200">
        <v>1</v>
      </c>
      <c r="N91" s="201"/>
      <c r="O91" s="202">
        <f t="shared" ref="O91" si="5">M91*K91*I91</f>
        <v>2</v>
      </c>
      <c r="P91" s="203"/>
      <c r="Q91" s="27"/>
      <c r="R91" s="2"/>
      <c r="S91" s="1"/>
    </row>
    <row r="92" spans="1:19" ht="4.95" customHeight="1">
      <c r="A92" s="3"/>
      <c r="G92" s="200"/>
      <c r="I92" s="204"/>
      <c r="J92" s="204"/>
      <c r="K92" s="202"/>
      <c r="L92" s="202"/>
      <c r="M92" s="205"/>
      <c r="N92" s="206"/>
      <c r="O92" s="202"/>
      <c r="P92" s="207"/>
      <c r="Q92" s="166"/>
      <c r="R92" s="2"/>
      <c r="S92" s="1"/>
    </row>
    <row r="93" spans="1:19" ht="15" customHeight="1">
      <c r="A93" s="114" t="s">
        <v>397</v>
      </c>
      <c r="B93" s="91">
        <v>88255</v>
      </c>
      <c r="C93" s="91" t="str">
        <f>IFERROR(VLOOKUP(B93,'ComposiçãoXCusto SINAPI'!$A:$F,2,FALSE),"")</f>
        <v>SINAPI 01/26</v>
      </c>
      <c r="D93" s="331" t="str">
        <f>IFERROR(VLOOKUP(B93,'ComposiçãoXCusto SINAPI'!$A:$F,3,FALSE),"")</f>
        <v>AUXILIAR TÉCNICO DE ENGENHARIA COM ENCARGOS COMPLEMENTARES</v>
      </c>
      <c r="E93" s="331"/>
      <c r="F93" s="331"/>
      <c r="G93" s="331"/>
      <c r="H93" s="331"/>
      <c r="I93" s="331"/>
      <c r="J93" s="331"/>
      <c r="K93" s="331"/>
      <c r="L93" s="331"/>
      <c r="M93" s="331"/>
      <c r="N93" s="331"/>
      <c r="O93" s="331"/>
      <c r="P93" s="91" t="str">
        <f>IFERROR(VLOOKUP(B93,'ComposiçãoXCusto SINAPI'!$A:$F,5,FALSE),"")</f>
        <v>H</v>
      </c>
      <c r="Q93" s="92">
        <f>SUM(O95:O96)</f>
        <v>10</v>
      </c>
      <c r="R93" s="2"/>
      <c r="S93" s="1"/>
    </row>
    <row r="94" spans="1:19">
      <c r="A94" s="89">
        <f>B93</f>
        <v>88255</v>
      </c>
      <c r="B94" s="90"/>
      <c r="C94" s="312" t="s">
        <v>84</v>
      </c>
      <c r="D94" s="312"/>
      <c r="E94" s="312"/>
      <c r="F94" s="312"/>
      <c r="G94" s="312"/>
      <c r="H94" s="312"/>
      <c r="I94" s="197" t="s">
        <v>356</v>
      </c>
      <c r="J94" s="197" t="s">
        <v>83</v>
      </c>
      <c r="K94" s="197" t="s">
        <v>354</v>
      </c>
      <c r="L94" s="197" t="s">
        <v>83</v>
      </c>
      <c r="M94" s="197" t="s">
        <v>355</v>
      </c>
      <c r="N94" s="198" t="s">
        <v>85</v>
      </c>
      <c r="O94" s="197" t="str">
        <f>P93</f>
        <v>H</v>
      </c>
      <c r="Q94" s="24"/>
      <c r="R94" s="2"/>
      <c r="S94" s="1"/>
    </row>
    <row r="95" spans="1:19" ht="14.4" customHeight="1">
      <c r="A95" s="5"/>
      <c r="B95" s="199"/>
      <c r="C95" s="302" t="s">
        <v>389</v>
      </c>
      <c r="D95" s="302"/>
      <c r="E95" s="302"/>
      <c r="F95" s="302"/>
      <c r="G95" s="302"/>
      <c r="H95" s="302"/>
      <c r="I95" s="200">
        <v>1</v>
      </c>
      <c r="J95" s="200"/>
      <c r="K95" s="200">
        <v>4</v>
      </c>
      <c r="L95" s="200"/>
      <c r="M95" s="200">
        <v>1</v>
      </c>
      <c r="N95" s="201"/>
      <c r="O95" s="202">
        <f>M95*K95*I95</f>
        <v>4</v>
      </c>
      <c r="P95" s="203"/>
      <c r="Q95" s="27"/>
      <c r="R95" s="2"/>
      <c r="S95" s="1"/>
    </row>
    <row r="96" spans="1:19" ht="14.4" customHeight="1">
      <c r="A96" s="5"/>
      <c r="B96" s="199"/>
      <c r="C96" s="302" t="s">
        <v>391</v>
      </c>
      <c r="D96" s="302"/>
      <c r="E96" s="302"/>
      <c r="F96" s="302"/>
      <c r="G96" s="302"/>
      <c r="H96" s="302"/>
      <c r="I96" s="200">
        <v>1</v>
      </c>
      <c r="J96" s="200"/>
      <c r="K96" s="200">
        <v>6</v>
      </c>
      <c r="L96" s="200"/>
      <c r="M96" s="200">
        <v>1</v>
      </c>
      <c r="N96" s="201"/>
      <c r="O96" s="202">
        <f t="shared" ref="O96" si="6">M96*K96*I96</f>
        <v>6</v>
      </c>
      <c r="P96" s="203"/>
      <c r="Q96" s="27"/>
      <c r="R96" s="2"/>
      <c r="S96" s="1"/>
    </row>
    <row r="97" spans="1:19" ht="4.95" customHeight="1">
      <c r="A97" s="3"/>
      <c r="G97" s="200"/>
      <c r="I97" s="204"/>
      <c r="J97" s="204"/>
      <c r="K97" s="202"/>
      <c r="L97" s="202"/>
      <c r="M97" s="205"/>
      <c r="N97" s="206"/>
      <c r="O97" s="202"/>
      <c r="P97" s="207"/>
      <c r="Q97" s="166"/>
      <c r="R97" s="2"/>
      <c r="S97" s="1"/>
    </row>
    <row r="98" spans="1:19" s="29" customFormat="1" ht="45" customHeight="1">
      <c r="A98" s="93" t="s">
        <v>420</v>
      </c>
      <c r="B98" s="91" t="s">
        <v>19</v>
      </c>
      <c r="C98" s="91" t="str">
        <f>IFERROR(VLOOKUP(B98,'ComposiçãoXCusto SINAPI'!$A:$F,2,FALSE),"")</f>
        <v>EMOP 01/26</v>
      </c>
      <c r="D98" s="331" t="str">
        <f>IFERROR(VLOOKUP(B98,'ComposiçãoXCusto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98" s="331"/>
      <c r="F98" s="331"/>
      <c r="G98" s="331"/>
      <c r="H98" s="331"/>
      <c r="I98" s="331"/>
      <c r="J98" s="331"/>
      <c r="K98" s="331"/>
      <c r="L98" s="331"/>
      <c r="M98" s="331"/>
      <c r="N98" s="331"/>
      <c r="O98" s="331"/>
      <c r="P98" s="91" t="str">
        <f>IFERROR(VLOOKUP(B98,'ComposiçãoXCusto SINAPI'!$A:$F,5,FALSE),"")</f>
        <v>H</v>
      </c>
      <c r="Q98" s="92">
        <f>O100</f>
        <v>8</v>
      </c>
      <c r="R98" s="33"/>
      <c r="S98" s="20"/>
    </row>
    <row r="99" spans="1:19">
      <c r="A99" s="89" t="str">
        <f>B98</f>
        <v>19.004.0047-2</v>
      </c>
      <c r="B99" s="90"/>
      <c r="C99" s="90"/>
      <c r="D99" s="312" t="s">
        <v>84</v>
      </c>
      <c r="E99" s="312"/>
      <c r="F99" s="312"/>
      <c r="G99" s="312"/>
      <c r="H99" s="312"/>
      <c r="I99" s="208" t="s">
        <v>684</v>
      </c>
      <c r="J99" s="197" t="s">
        <v>83</v>
      </c>
      <c r="K99" s="197" t="s">
        <v>685</v>
      </c>
      <c r="L99" s="197" t="s">
        <v>83</v>
      </c>
      <c r="M99" s="197" t="s">
        <v>686</v>
      </c>
      <c r="N99" s="198" t="s">
        <v>85</v>
      </c>
      <c r="O99" s="197" t="str">
        <f>P98</f>
        <v>H</v>
      </c>
      <c r="Q99" s="24"/>
      <c r="R99" s="2"/>
      <c r="S99" s="1"/>
    </row>
    <row r="100" spans="1:19" ht="14.4" customHeight="1">
      <c r="A100" s="5"/>
      <c r="B100" s="199"/>
      <c r="C100" s="302" t="s">
        <v>624</v>
      </c>
      <c r="D100" s="302"/>
      <c r="E100" s="302"/>
      <c r="F100" s="302"/>
      <c r="G100" s="302"/>
      <c r="H100" s="302"/>
      <c r="I100" s="200">
        <v>1</v>
      </c>
      <c r="J100" s="200"/>
      <c r="K100" s="200">
        <v>1</v>
      </c>
      <c r="L100" s="200"/>
      <c r="M100" s="200">
        <v>8</v>
      </c>
      <c r="N100" s="201"/>
      <c r="O100" s="202">
        <f>M100*K100*I100</f>
        <v>8</v>
      </c>
      <c r="P100" s="203"/>
      <c r="Q100" s="27"/>
      <c r="R100" s="2"/>
      <c r="S100" s="1"/>
    </row>
    <row r="101" spans="1:19" ht="4.95" customHeight="1">
      <c r="A101" s="3"/>
      <c r="G101" s="200"/>
      <c r="I101" s="204"/>
      <c r="J101" s="204"/>
      <c r="K101" s="202"/>
      <c r="L101" s="202"/>
      <c r="M101" s="205"/>
      <c r="N101" s="206"/>
      <c r="O101" s="202"/>
      <c r="P101" s="207"/>
      <c r="Q101" s="166"/>
      <c r="R101" s="2"/>
      <c r="S101" s="1"/>
    </row>
    <row r="102" spans="1:19" ht="15" customHeight="1">
      <c r="A102" s="179" t="s">
        <v>717</v>
      </c>
      <c r="B102" s="180"/>
      <c r="C102" s="180"/>
      <c r="D102" s="65"/>
      <c r="E102" s="65"/>
      <c r="F102" s="65"/>
      <c r="G102" s="25"/>
      <c r="H102" s="65"/>
      <c r="I102" s="181"/>
      <c r="J102" s="181"/>
      <c r="K102" s="182"/>
      <c r="L102" s="182"/>
      <c r="M102" s="183"/>
      <c r="N102" s="184"/>
      <c r="O102" s="182"/>
      <c r="P102" s="185"/>
      <c r="Q102" s="186"/>
      <c r="R102" s="2"/>
      <c r="S102" s="1"/>
    </row>
    <row r="103" spans="1:19" ht="15" customHeight="1">
      <c r="A103" s="175" t="s">
        <v>690</v>
      </c>
      <c r="G103" s="200"/>
      <c r="I103" s="204"/>
      <c r="J103" s="204"/>
      <c r="K103" s="202"/>
      <c r="L103" s="202"/>
      <c r="M103" s="205"/>
      <c r="N103" s="206"/>
      <c r="O103" s="202"/>
      <c r="P103" s="207"/>
      <c r="Q103" s="166"/>
      <c r="R103" s="2"/>
      <c r="S103" s="1"/>
    </row>
    <row r="104" spans="1:19" ht="15" customHeight="1">
      <c r="A104" s="175" t="s">
        <v>691</v>
      </c>
      <c r="G104" s="200"/>
      <c r="I104" s="204"/>
      <c r="J104" s="204"/>
      <c r="K104" s="202"/>
      <c r="L104" s="202"/>
      <c r="M104" s="205"/>
      <c r="N104" s="206"/>
      <c r="O104" s="202"/>
      <c r="P104" s="207"/>
      <c r="Q104" s="166"/>
      <c r="R104" s="2"/>
      <c r="S104" s="1"/>
    </row>
    <row r="105" spans="1:19" ht="15" customHeight="1">
      <c r="A105" s="175" t="s">
        <v>692</v>
      </c>
      <c r="G105" s="200"/>
      <c r="I105" s="204"/>
      <c r="J105" s="204"/>
      <c r="K105" s="202"/>
      <c r="L105" s="202"/>
      <c r="M105" s="205"/>
      <c r="N105" s="206"/>
      <c r="O105" s="202"/>
      <c r="P105" s="207"/>
      <c r="Q105" s="166"/>
      <c r="R105" s="2"/>
      <c r="S105" s="1"/>
    </row>
    <row r="106" spans="1:19" ht="15" customHeight="1">
      <c r="A106" s="175" t="s">
        <v>681</v>
      </c>
      <c r="G106" s="200"/>
      <c r="I106" s="204"/>
      <c r="J106" s="204"/>
      <c r="K106" s="202"/>
      <c r="L106" s="202"/>
      <c r="M106" s="205"/>
      <c r="N106" s="206"/>
      <c r="O106" s="202"/>
      <c r="P106" s="207"/>
      <c r="Q106" s="166"/>
      <c r="R106" s="2"/>
      <c r="S106" s="1"/>
    </row>
    <row r="107" spans="1:19" ht="15" customHeight="1">
      <c r="A107" s="175" t="s">
        <v>683</v>
      </c>
      <c r="G107" s="200"/>
      <c r="I107" s="204"/>
      <c r="J107" s="204"/>
      <c r="K107" s="202"/>
      <c r="L107" s="202"/>
      <c r="M107" s="205"/>
      <c r="N107" s="206"/>
      <c r="O107" s="202"/>
      <c r="P107" s="207"/>
      <c r="Q107" s="166"/>
      <c r="R107" s="2"/>
      <c r="S107" s="1"/>
    </row>
    <row r="108" spans="1:19" ht="15" customHeight="1">
      <c r="A108" s="176" t="s">
        <v>718</v>
      </c>
      <c r="G108" s="200"/>
      <c r="I108" s="204"/>
      <c r="J108" s="204"/>
      <c r="K108" s="202"/>
      <c r="L108" s="202"/>
      <c r="M108" s="205"/>
      <c r="N108" s="206"/>
      <c r="O108" s="202"/>
      <c r="P108" s="207"/>
      <c r="Q108" s="166"/>
      <c r="R108" s="2"/>
      <c r="S108" s="1"/>
    </row>
    <row r="109" spans="1:19" ht="15" customHeight="1">
      <c r="A109" s="175" t="s">
        <v>792</v>
      </c>
      <c r="G109" s="200"/>
      <c r="I109" s="204"/>
      <c r="J109" s="204"/>
      <c r="K109" s="202"/>
      <c r="L109" s="202"/>
      <c r="M109" s="205"/>
      <c r="N109" s="206"/>
      <c r="O109" s="202"/>
      <c r="P109" s="207"/>
      <c r="Q109" s="166"/>
      <c r="R109" s="2"/>
      <c r="S109" s="1"/>
    </row>
    <row r="110" spans="1:19" ht="15" customHeight="1">
      <c r="A110" s="175" t="s">
        <v>791</v>
      </c>
      <c r="G110" s="200"/>
      <c r="I110" s="204"/>
      <c r="J110" s="204"/>
      <c r="K110" s="202"/>
      <c r="L110" s="202"/>
      <c r="M110" s="205"/>
      <c r="N110" s="206"/>
      <c r="O110" s="202"/>
      <c r="P110" s="207"/>
      <c r="Q110" s="166"/>
      <c r="R110" s="2"/>
      <c r="S110" s="1"/>
    </row>
    <row r="111" spans="1:19" ht="15" customHeight="1">
      <c r="A111" s="175" t="s">
        <v>398</v>
      </c>
      <c r="G111" s="200"/>
      <c r="I111" s="204"/>
      <c r="J111" s="204"/>
      <c r="K111" s="202"/>
      <c r="L111" s="202"/>
      <c r="M111" s="205"/>
      <c r="N111" s="206"/>
      <c r="O111" s="202"/>
      <c r="P111" s="207"/>
      <c r="Q111" s="166"/>
      <c r="R111" s="2"/>
      <c r="S111" s="1"/>
    </row>
    <row r="112" spans="1:19" ht="15" customHeight="1">
      <c r="A112" s="175" t="s">
        <v>399</v>
      </c>
      <c r="G112" s="200"/>
      <c r="I112" s="204"/>
      <c r="J112" s="204"/>
      <c r="K112" s="202"/>
      <c r="L112" s="202"/>
      <c r="M112" s="205"/>
      <c r="N112" s="206"/>
      <c r="O112" s="202"/>
      <c r="P112" s="207"/>
      <c r="Q112" s="166"/>
      <c r="R112" s="2"/>
      <c r="S112" s="1"/>
    </row>
    <row r="113" spans="1:19" ht="15" customHeight="1">
      <c r="A113" s="175" t="s">
        <v>400</v>
      </c>
      <c r="G113" s="200"/>
      <c r="I113" s="204"/>
      <c r="J113" s="204"/>
      <c r="K113" s="202"/>
      <c r="L113" s="202"/>
      <c r="M113" s="205"/>
      <c r="N113" s="206"/>
      <c r="O113" s="202"/>
      <c r="P113" s="207"/>
      <c r="Q113" s="166"/>
      <c r="R113" s="2"/>
      <c r="S113" s="1"/>
    </row>
    <row r="114" spans="1:19" ht="4.95" customHeight="1">
      <c r="A114" s="3"/>
      <c r="G114" s="200"/>
      <c r="I114" s="204"/>
      <c r="J114" s="204"/>
      <c r="K114" s="202"/>
      <c r="L114" s="202"/>
      <c r="M114" s="205"/>
      <c r="N114" s="206"/>
      <c r="O114" s="202"/>
      <c r="P114" s="207"/>
      <c r="Q114" s="166"/>
      <c r="R114" s="2"/>
      <c r="S114" s="1"/>
    </row>
    <row r="115" spans="1:19" ht="14.4" customHeight="1">
      <c r="A115" s="153" t="s">
        <v>402</v>
      </c>
      <c r="B115" s="316" t="s">
        <v>403</v>
      </c>
      <c r="C115" s="317"/>
      <c r="D115" s="317"/>
      <c r="E115" s="317"/>
      <c r="F115" s="317"/>
      <c r="G115" s="317"/>
      <c r="H115" s="317"/>
      <c r="I115" s="317"/>
      <c r="J115" s="317"/>
      <c r="K115" s="317"/>
      <c r="L115" s="317"/>
      <c r="M115" s="317"/>
      <c r="N115" s="317"/>
      <c r="O115" s="317"/>
      <c r="P115" s="317"/>
      <c r="Q115" s="318"/>
      <c r="R115" s="36"/>
    </row>
    <row r="116" spans="1:19">
      <c r="A116" s="176" t="s">
        <v>719</v>
      </c>
      <c r="B116" s="195"/>
      <c r="C116" s="195"/>
      <c r="D116" s="196"/>
      <c r="E116" s="196"/>
      <c r="F116" s="196"/>
      <c r="G116" s="196"/>
      <c r="H116" s="196"/>
      <c r="I116" s="196"/>
      <c r="J116" s="196"/>
      <c r="K116" s="196"/>
      <c r="L116" s="196"/>
      <c r="M116" s="196"/>
      <c r="N116" s="196"/>
      <c r="O116" s="196"/>
      <c r="P116" s="196"/>
      <c r="Q116" s="174"/>
      <c r="R116" s="36"/>
    </row>
    <row r="117" spans="1:19">
      <c r="A117" s="175" t="s">
        <v>404</v>
      </c>
      <c r="B117" s="195"/>
      <c r="C117" s="195"/>
      <c r="D117" s="196"/>
      <c r="E117" s="196"/>
      <c r="F117" s="196"/>
      <c r="G117" s="196"/>
      <c r="H117" s="196"/>
      <c r="I117" s="196"/>
      <c r="J117" s="196"/>
      <c r="K117" s="196"/>
      <c r="L117" s="196"/>
      <c r="M117" s="196"/>
      <c r="N117" s="196"/>
      <c r="O117" s="196"/>
      <c r="P117" s="196"/>
      <c r="Q117" s="174"/>
      <c r="R117" s="36"/>
    </row>
    <row r="118" spans="1:19">
      <c r="A118" s="175" t="s">
        <v>405</v>
      </c>
      <c r="B118" s="195"/>
      <c r="C118" s="195"/>
      <c r="D118" s="196"/>
      <c r="E118" s="196"/>
      <c r="F118" s="196"/>
      <c r="G118" s="196"/>
      <c r="H118" s="196"/>
      <c r="I118" s="196"/>
      <c r="J118" s="196"/>
      <c r="K118" s="196"/>
      <c r="L118" s="196"/>
      <c r="M118" s="196"/>
      <c r="N118" s="196"/>
      <c r="O118" s="196"/>
      <c r="P118" s="196"/>
      <c r="Q118" s="174"/>
      <c r="R118" s="36"/>
    </row>
    <row r="119" spans="1:19">
      <c r="A119" s="175" t="s">
        <v>794</v>
      </c>
      <c r="B119" s="195"/>
      <c r="C119" s="195"/>
      <c r="D119" s="196"/>
      <c r="E119" s="196"/>
      <c r="F119" s="196"/>
      <c r="G119" s="196"/>
      <c r="H119" s="196"/>
      <c r="I119" s="196"/>
      <c r="J119" s="196"/>
      <c r="K119" s="196"/>
      <c r="L119" s="196"/>
      <c r="M119" s="196"/>
      <c r="N119" s="196"/>
      <c r="O119" s="196"/>
      <c r="P119" s="196"/>
      <c r="Q119" s="174"/>
      <c r="R119" s="36"/>
    </row>
    <row r="120" spans="1:19">
      <c r="A120" s="175" t="s">
        <v>793</v>
      </c>
      <c r="B120" s="195"/>
      <c r="C120" s="195"/>
      <c r="D120" s="196"/>
      <c r="E120" s="196"/>
      <c r="F120" s="196"/>
      <c r="G120" s="196"/>
      <c r="H120" s="196"/>
      <c r="I120" s="196"/>
      <c r="J120" s="196"/>
      <c r="K120" s="196"/>
      <c r="L120" s="196"/>
      <c r="M120" s="196"/>
      <c r="N120" s="196"/>
      <c r="O120" s="196"/>
      <c r="P120" s="196"/>
      <c r="Q120" s="174"/>
      <c r="R120" s="36"/>
    </row>
    <row r="121" spans="1:19">
      <c r="A121" s="175" t="s">
        <v>406</v>
      </c>
      <c r="B121" s="195"/>
      <c r="C121" s="195"/>
      <c r="D121" s="196"/>
      <c r="E121" s="196"/>
      <c r="F121" s="196"/>
      <c r="G121" s="196"/>
      <c r="H121" s="196"/>
      <c r="I121" s="196"/>
      <c r="J121" s="196"/>
      <c r="K121" s="196"/>
      <c r="L121" s="196"/>
      <c r="M121" s="196"/>
      <c r="N121" s="196"/>
      <c r="O121" s="196"/>
      <c r="P121" s="196"/>
      <c r="Q121" s="174"/>
      <c r="R121" s="36"/>
    </row>
    <row r="122" spans="1:19">
      <c r="A122" s="175" t="s">
        <v>407</v>
      </c>
      <c r="B122" s="195"/>
      <c r="C122" s="195"/>
      <c r="D122" s="196"/>
      <c r="E122" s="196"/>
      <c r="F122" s="196"/>
      <c r="G122" s="196"/>
      <c r="H122" s="196"/>
      <c r="I122" s="196"/>
      <c r="J122" s="196"/>
      <c r="K122" s="196"/>
      <c r="L122" s="196"/>
      <c r="M122" s="196"/>
      <c r="N122" s="196"/>
      <c r="O122" s="196"/>
      <c r="P122" s="196"/>
      <c r="Q122" s="174"/>
      <c r="R122" s="36"/>
    </row>
    <row r="123" spans="1:19">
      <c r="A123" s="176" t="s">
        <v>720</v>
      </c>
      <c r="B123" s="195"/>
      <c r="C123" s="195"/>
      <c r="D123" s="196"/>
      <c r="E123" s="196"/>
      <c r="F123" s="196"/>
      <c r="G123" s="196"/>
      <c r="H123" s="196"/>
      <c r="I123" s="196"/>
      <c r="J123" s="196"/>
      <c r="K123" s="196"/>
      <c r="L123" s="196"/>
      <c r="M123" s="196"/>
      <c r="N123" s="196"/>
      <c r="O123" s="196"/>
      <c r="P123" s="196"/>
      <c r="Q123" s="174"/>
      <c r="R123" s="36"/>
    </row>
    <row r="124" spans="1:19">
      <c r="A124" s="175" t="s">
        <v>408</v>
      </c>
      <c r="B124" s="195"/>
      <c r="C124" s="195"/>
      <c r="D124" s="196"/>
      <c r="E124" s="196"/>
      <c r="F124" s="196"/>
      <c r="G124" s="196"/>
      <c r="H124" s="196"/>
      <c r="I124" s="196"/>
      <c r="J124" s="196"/>
      <c r="K124" s="196"/>
      <c r="L124" s="196"/>
      <c r="M124" s="196"/>
      <c r="N124" s="196"/>
      <c r="O124" s="196"/>
      <c r="P124" s="196"/>
      <c r="Q124" s="174"/>
      <c r="R124" s="36"/>
    </row>
    <row r="125" spans="1:19" ht="15" customHeight="1">
      <c r="A125" s="114" t="s">
        <v>411</v>
      </c>
      <c r="B125" s="91">
        <v>90781</v>
      </c>
      <c r="C125" s="91" t="str">
        <f>IFERROR(VLOOKUP(B125,'ComposiçãoXCusto SINAPI'!$A:$F,2,FALSE),"")</f>
        <v>SINAPI 01/26</v>
      </c>
      <c r="D125" s="313" t="str">
        <f>IFERROR(VLOOKUP(B125,'ComposiçãoXCusto SINAPI'!$A:$F,3,FALSE),"")</f>
        <v>TOPOGRAFO COM ENCARGOS COMPLEMENTARES</v>
      </c>
      <c r="E125" s="314"/>
      <c r="F125" s="314"/>
      <c r="G125" s="314"/>
      <c r="H125" s="314"/>
      <c r="I125" s="314"/>
      <c r="J125" s="314"/>
      <c r="K125" s="314"/>
      <c r="L125" s="314"/>
      <c r="M125" s="314"/>
      <c r="N125" s="314"/>
      <c r="O125" s="315"/>
      <c r="P125" s="91" t="str">
        <f>IFERROR(VLOOKUP(B125,'ComposiçãoXCusto SINAPI'!$A:$F,5,FALSE),"")</f>
        <v>H</v>
      </c>
      <c r="Q125" s="92">
        <f>SUM(O127:O130)</f>
        <v>44</v>
      </c>
      <c r="R125" s="2"/>
      <c r="S125" s="1"/>
    </row>
    <row r="126" spans="1:19">
      <c r="A126" s="89">
        <f>B125</f>
        <v>90781</v>
      </c>
      <c r="B126" s="90"/>
      <c r="C126" s="312" t="s">
        <v>84</v>
      </c>
      <c r="D126" s="312"/>
      <c r="E126" s="312"/>
      <c r="F126" s="312"/>
      <c r="G126" s="312"/>
      <c r="H126" s="312"/>
      <c r="I126" s="197" t="s">
        <v>421</v>
      </c>
      <c r="J126" s="197" t="s">
        <v>83</v>
      </c>
      <c r="K126" s="197" t="s">
        <v>354</v>
      </c>
      <c r="L126" s="197" t="s">
        <v>83</v>
      </c>
      <c r="M126" s="197" t="s">
        <v>355</v>
      </c>
      <c r="N126" s="198" t="s">
        <v>85</v>
      </c>
      <c r="O126" s="197" t="str">
        <f>P125</f>
        <v>H</v>
      </c>
      <c r="Q126" s="24"/>
      <c r="R126" s="2"/>
      <c r="S126" s="1"/>
    </row>
    <row r="127" spans="1:19" ht="14.4" customHeight="1">
      <c r="A127" s="5"/>
      <c r="B127" s="199"/>
      <c r="C127" s="302" t="s">
        <v>412</v>
      </c>
      <c r="D127" s="302"/>
      <c r="E127" s="302"/>
      <c r="F127" s="302"/>
      <c r="G127" s="302"/>
      <c r="H127" s="302"/>
      <c r="I127" s="200">
        <v>1</v>
      </c>
      <c r="J127" s="200"/>
      <c r="K127" s="200">
        <v>8</v>
      </c>
      <c r="L127" s="200"/>
      <c r="M127" s="200">
        <v>1</v>
      </c>
      <c r="N127" s="201"/>
      <c r="O127" s="202">
        <f>M127*K127*I127</f>
        <v>8</v>
      </c>
      <c r="P127" s="203"/>
      <c r="Q127" s="27"/>
      <c r="R127" s="2"/>
      <c r="S127" s="1"/>
    </row>
    <row r="128" spans="1:19" ht="14.4" customHeight="1">
      <c r="A128" s="5"/>
      <c r="B128" s="199"/>
      <c r="C128" s="303" t="s">
        <v>413</v>
      </c>
      <c r="D128" s="302"/>
      <c r="E128" s="302"/>
      <c r="F128" s="302"/>
      <c r="G128" s="302"/>
      <c r="H128" s="302"/>
      <c r="I128" s="200">
        <v>1</v>
      </c>
      <c r="J128" s="200"/>
      <c r="K128" s="200">
        <v>10</v>
      </c>
      <c r="L128" s="200"/>
      <c r="M128" s="200">
        <v>2</v>
      </c>
      <c r="N128" s="201"/>
      <c r="O128" s="202">
        <f t="shared" ref="O128:O130" si="7">M128*K128*I128</f>
        <v>20</v>
      </c>
      <c r="P128" s="203"/>
      <c r="Q128" s="27"/>
      <c r="R128" s="2"/>
      <c r="S128" s="1"/>
    </row>
    <row r="129" spans="1:19" ht="14.4" customHeight="1">
      <c r="A129" s="5"/>
      <c r="B129" s="199"/>
      <c r="C129" s="302" t="s">
        <v>414</v>
      </c>
      <c r="D129" s="302"/>
      <c r="E129" s="302"/>
      <c r="F129" s="302"/>
      <c r="G129" s="302"/>
      <c r="H129" s="302"/>
      <c r="I129" s="200">
        <v>1</v>
      </c>
      <c r="J129" s="200"/>
      <c r="K129" s="200">
        <v>8</v>
      </c>
      <c r="L129" s="200"/>
      <c r="M129" s="200">
        <v>1</v>
      </c>
      <c r="N129" s="201"/>
      <c r="O129" s="202">
        <f t="shared" si="7"/>
        <v>8</v>
      </c>
      <c r="P129" s="203"/>
      <c r="Q129" s="27"/>
      <c r="R129" s="2"/>
      <c r="S129" s="1"/>
    </row>
    <row r="130" spans="1:19" ht="14.4" customHeight="1">
      <c r="A130" s="5"/>
      <c r="B130" s="199"/>
      <c r="C130" s="302" t="s">
        <v>415</v>
      </c>
      <c r="D130" s="302"/>
      <c r="E130" s="302"/>
      <c r="F130" s="302"/>
      <c r="G130" s="302"/>
      <c r="H130" s="302"/>
      <c r="I130" s="200">
        <v>1</v>
      </c>
      <c r="J130" s="200"/>
      <c r="K130" s="200">
        <v>8</v>
      </c>
      <c r="L130" s="200"/>
      <c r="M130" s="200">
        <v>1</v>
      </c>
      <c r="N130" s="201"/>
      <c r="O130" s="202">
        <f t="shared" si="7"/>
        <v>8</v>
      </c>
      <c r="P130" s="203"/>
      <c r="Q130" s="27"/>
      <c r="R130" s="2"/>
      <c r="S130" s="1"/>
    </row>
    <row r="131" spans="1:19" ht="4.95" customHeight="1">
      <c r="A131" s="3"/>
      <c r="G131" s="200"/>
      <c r="I131" s="204"/>
      <c r="J131" s="204"/>
      <c r="K131" s="202"/>
      <c r="L131" s="202"/>
      <c r="M131" s="205"/>
      <c r="N131" s="206"/>
      <c r="O131" s="202"/>
      <c r="P131" s="207"/>
      <c r="Q131" s="166"/>
      <c r="R131" s="2"/>
      <c r="S131" s="1"/>
    </row>
    <row r="132" spans="1:19" ht="15" customHeight="1">
      <c r="A132" s="114" t="s">
        <v>428</v>
      </c>
      <c r="B132" s="91">
        <v>88253</v>
      </c>
      <c r="C132" s="91" t="str">
        <f>IFERROR(VLOOKUP(B132,'ComposiçãoXCusto SINAPI'!$A:$F,2,FALSE),"")</f>
        <v>SINAPI 01/26</v>
      </c>
      <c r="D132" s="331" t="str">
        <f>IFERROR(VLOOKUP(B132,'ComposiçãoXCusto SINAPI'!$A:$F,3,FALSE),"")</f>
        <v>AUXILIAR DE TOPÓGRAFO COM ENCARGOS COMPLEMENTARES</v>
      </c>
      <c r="E132" s="331"/>
      <c r="F132" s="331"/>
      <c r="G132" s="331"/>
      <c r="H132" s="331"/>
      <c r="I132" s="331"/>
      <c r="J132" s="331"/>
      <c r="K132" s="331"/>
      <c r="L132" s="331"/>
      <c r="M132" s="331"/>
      <c r="N132" s="331"/>
      <c r="O132" s="331"/>
      <c r="P132" s="91" t="str">
        <f>IFERROR(VLOOKUP(B132,'ComposiçãoXCusto SINAPI'!$A:$F,5,FALSE),"")</f>
        <v>H</v>
      </c>
      <c r="Q132" s="92">
        <f>SUM(O134:O135)</f>
        <v>24</v>
      </c>
      <c r="R132" s="2"/>
      <c r="S132" s="1"/>
    </row>
    <row r="133" spans="1:19">
      <c r="A133" s="89">
        <f>B132</f>
        <v>88253</v>
      </c>
      <c r="B133" s="90"/>
      <c r="C133" s="312" t="s">
        <v>84</v>
      </c>
      <c r="D133" s="312"/>
      <c r="E133" s="312"/>
      <c r="F133" s="312"/>
      <c r="G133" s="312"/>
      <c r="H133" s="312"/>
      <c r="I133" s="197" t="s">
        <v>421</v>
      </c>
      <c r="J133" s="197" t="s">
        <v>83</v>
      </c>
      <c r="K133" s="197" t="s">
        <v>354</v>
      </c>
      <c r="L133" s="197" t="s">
        <v>83</v>
      </c>
      <c r="M133" s="197" t="s">
        <v>354</v>
      </c>
      <c r="N133" s="198" t="s">
        <v>85</v>
      </c>
      <c r="O133" s="197" t="str">
        <f>P132</f>
        <v>H</v>
      </c>
      <c r="Q133" s="24"/>
      <c r="R133" s="2"/>
      <c r="S133" s="1"/>
    </row>
    <row r="134" spans="1:19" ht="14.4" customHeight="1">
      <c r="A134" s="5"/>
      <c r="B134" s="199"/>
      <c r="C134" s="302" t="s">
        <v>416</v>
      </c>
      <c r="D134" s="302"/>
      <c r="E134" s="302"/>
      <c r="F134" s="302"/>
      <c r="G134" s="302"/>
      <c r="H134" s="302"/>
      <c r="I134" s="200">
        <v>1</v>
      </c>
      <c r="J134" s="200"/>
      <c r="K134" s="200">
        <v>8</v>
      </c>
      <c r="L134" s="200"/>
      <c r="M134" s="200">
        <v>2</v>
      </c>
      <c r="N134" s="201"/>
      <c r="O134" s="202">
        <f>M134*K134*I134</f>
        <v>16</v>
      </c>
      <c r="P134" s="203"/>
      <c r="Q134" s="27"/>
      <c r="R134" s="2"/>
      <c r="S134" s="1"/>
    </row>
    <row r="135" spans="1:19" ht="14.4" customHeight="1">
      <c r="A135" s="5"/>
      <c r="B135" s="199"/>
      <c r="C135" s="302" t="s">
        <v>417</v>
      </c>
      <c r="D135" s="302"/>
      <c r="E135" s="302"/>
      <c r="F135" s="302"/>
      <c r="G135" s="302"/>
      <c r="H135" s="302"/>
      <c r="I135" s="200">
        <v>1</v>
      </c>
      <c r="J135" s="200"/>
      <c r="K135" s="200">
        <v>8</v>
      </c>
      <c r="L135" s="200"/>
      <c r="M135" s="200">
        <v>1</v>
      </c>
      <c r="N135" s="201"/>
      <c r="O135" s="202">
        <f>M135*K135*I135</f>
        <v>8</v>
      </c>
      <c r="P135" s="203"/>
      <c r="Q135" s="27"/>
      <c r="R135" s="2"/>
      <c r="S135" s="1"/>
    </row>
    <row r="136" spans="1:19" ht="4.95" customHeight="1">
      <c r="A136" s="3"/>
      <c r="G136" s="200"/>
      <c r="I136" s="204"/>
      <c r="J136" s="204"/>
      <c r="K136" s="202"/>
      <c r="L136" s="202"/>
      <c r="M136" s="205"/>
      <c r="N136" s="206"/>
      <c r="O136" s="202"/>
      <c r="P136" s="207"/>
      <c r="Q136" s="166"/>
      <c r="R136" s="2"/>
      <c r="S136" s="1"/>
    </row>
    <row r="137" spans="1:19" ht="30" customHeight="1">
      <c r="A137" s="114" t="s">
        <v>429</v>
      </c>
      <c r="B137" s="91" t="s">
        <v>418</v>
      </c>
      <c r="C137" s="91" t="str">
        <f>IFERROR(VLOOKUP(B137,'ComposiçãoXCusto SINAPI'!$A:$F,2,FALSE),"")</f>
        <v>SCO 12/25</v>
      </c>
      <c r="D137" s="331" t="str">
        <f>IFERROR(VLOOKUP(B137,'ComposiçãoXCusto SINAPI'!$A:$F,3,FALSE),"")</f>
        <v>ESTAÇÃO TOTAL ELETRÔNICA TOPCON, GTS236W OU SIMILAR, COM BATERIA, TRIPÉ, PRISMA, ACESSÓRIOS E SOFTWARE DE COLETA DE DADOS.(DESONERADO)</v>
      </c>
      <c r="E137" s="331"/>
      <c r="F137" s="331"/>
      <c r="G137" s="331"/>
      <c r="H137" s="331"/>
      <c r="I137" s="331"/>
      <c r="J137" s="331"/>
      <c r="K137" s="331"/>
      <c r="L137" s="331"/>
      <c r="M137" s="331"/>
      <c r="N137" s="331"/>
      <c r="O137" s="331"/>
      <c r="P137" s="91" t="str">
        <f>IFERROR(VLOOKUP(B137,'ComposiçãoXCusto SINAPI'!$A:$F,5,FALSE),"")</f>
        <v>H</v>
      </c>
      <c r="Q137" s="92">
        <f>SUM(O139:O139)</f>
        <v>16</v>
      </c>
      <c r="R137" s="2"/>
      <c r="S137" s="1"/>
    </row>
    <row r="138" spans="1:19">
      <c r="A138" s="89" t="str">
        <f>B137</f>
        <v>EQ 59.99.0400</v>
      </c>
      <c r="B138" s="90"/>
      <c r="C138" s="312" t="s">
        <v>84</v>
      </c>
      <c r="D138" s="312"/>
      <c r="E138" s="312"/>
      <c r="F138" s="312"/>
      <c r="G138" s="312"/>
      <c r="H138" s="312"/>
      <c r="I138" s="197" t="s">
        <v>422</v>
      </c>
      <c r="J138" s="197" t="s">
        <v>83</v>
      </c>
      <c r="K138" s="197" t="s">
        <v>354</v>
      </c>
      <c r="L138" s="197" t="s">
        <v>83</v>
      </c>
      <c r="M138" s="197" t="s">
        <v>355</v>
      </c>
      <c r="N138" s="198" t="s">
        <v>85</v>
      </c>
      <c r="O138" s="197" t="str">
        <f>P137</f>
        <v>H</v>
      </c>
      <c r="Q138" s="24"/>
      <c r="R138" s="2"/>
      <c r="S138" s="1"/>
    </row>
    <row r="139" spans="1:19" ht="14.4" customHeight="1">
      <c r="A139" s="5"/>
      <c r="B139" s="199"/>
      <c r="C139" s="303" t="s">
        <v>413</v>
      </c>
      <c r="D139" s="302"/>
      <c r="E139" s="302"/>
      <c r="F139" s="302"/>
      <c r="G139" s="302"/>
      <c r="H139" s="302"/>
      <c r="I139" s="200">
        <v>1</v>
      </c>
      <c r="J139" s="200"/>
      <c r="K139" s="200">
        <v>8</v>
      </c>
      <c r="L139" s="200"/>
      <c r="M139" s="200">
        <v>2</v>
      </c>
      <c r="N139" s="201"/>
      <c r="O139" s="202">
        <f>M139*K139*I139</f>
        <v>16</v>
      </c>
      <c r="P139" s="203"/>
      <c r="Q139" s="27"/>
      <c r="R139" s="2"/>
      <c r="S139" s="1"/>
    </row>
    <row r="140" spans="1:19" ht="4.95" customHeight="1">
      <c r="A140" s="3"/>
      <c r="G140" s="200"/>
      <c r="I140" s="204"/>
      <c r="J140" s="204"/>
      <c r="K140" s="202"/>
      <c r="L140" s="202"/>
      <c r="M140" s="205"/>
      <c r="N140" s="206"/>
      <c r="O140" s="202"/>
      <c r="P140" s="207"/>
      <c r="Q140" s="166"/>
      <c r="R140" s="2"/>
      <c r="S140" s="1"/>
    </row>
    <row r="141" spans="1:19" s="29" customFormat="1" ht="45" customHeight="1">
      <c r="A141" s="93" t="s">
        <v>430</v>
      </c>
      <c r="B141" s="91" t="s">
        <v>19</v>
      </c>
      <c r="C141" s="91" t="str">
        <f>IFERROR(VLOOKUP(B141,'ComposiçãoXCusto SINAPI'!$A:$F,2,FALSE),"")</f>
        <v>EMOP 01/26</v>
      </c>
      <c r="D141" s="331" t="str">
        <f>IFERROR(VLOOKUP(B141,'ComposiçãoXCusto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141" s="331"/>
      <c r="F141" s="331"/>
      <c r="G141" s="331"/>
      <c r="H141" s="331"/>
      <c r="I141" s="331"/>
      <c r="J141" s="331"/>
      <c r="K141" s="331"/>
      <c r="L141" s="331"/>
      <c r="M141" s="331"/>
      <c r="N141" s="331"/>
      <c r="O141" s="331"/>
      <c r="P141" s="91" t="str">
        <f>IFERROR(VLOOKUP(B141,'ComposiçãoXCusto SINAPI'!$A:$F,5,FALSE),"")</f>
        <v>H</v>
      </c>
      <c r="Q141" s="92">
        <f>O143</f>
        <v>24</v>
      </c>
      <c r="R141" s="33"/>
      <c r="S141" s="20"/>
    </row>
    <row r="142" spans="1:19">
      <c r="A142" s="89" t="str">
        <f>B141</f>
        <v>19.004.0047-2</v>
      </c>
      <c r="B142" s="90"/>
      <c r="C142" s="90"/>
      <c r="D142" s="312" t="s">
        <v>84</v>
      </c>
      <c r="E142" s="312"/>
      <c r="F142" s="312"/>
      <c r="G142" s="312"/>
      <c r="H142" s="312"/>
      <c r="I142" s="208" t="s">
        <v>684</v>
      </c>
      <c r="J142" s="197" t="s">
        <v>83</v>
      </c>
      <c r="K142" s="197" t="s">
        <v>685</v>
      </c>
      <c r="L142" s="197" t="s">
        <v>83</v>
      </c>
      <c r="M142" s="197" t="s">
        <v>686</v>
      </c>
      <c r="N142" s="198" t="s">
        <v>85</v>
      </c>
      <c r="O142" s="197" t="str">
        <f>P141</f>
        <v>H</v>
      </c>
      <c r="Q142" s="24"/>
      <c r="R142" s="2"/>
      <c r="S142" s="1"/>
    </row>
    <row r="143" spans="1:19" ht="14.4" customHeight="1">
      <c r="A143" s="5"/>
      <c r="B143" s="199"/>
      <c r="C143" s="302" t="s">
        <v>624</v>
      </c>
      <c r="D143" s="302"/>
      <c r="E143" s="302"/>
      <c r="F143" s="302"/>
      <c r="G143" s="302"/>
      <c r="H143" s="302"/>
      <c r="I143" s="200">
        <v>3</v>
      </c>
      <c r="J143" s="200"/>
      <c r="K143" s="200">
        <v>1</v>
      </c>
      <c r="L143" s="200"/>
      <c r="M143" s="200">
        <v>8</v>
      </c>
      <c r="N143" s="201"/>
      <c r="O143" s="202">
        <f>M143*K143*I143</f>
        <v>24</v>
      </c>
      <c r="P143" s="203"/>
      <c r="Q143" s="27"/>
      <c r="R143" s="2"/>
      <c r="S143" s="1"/>
    </row>
    <row r="144" spans="1:19" ht="4.95" customHeight="1">
      <c r="A144" s="3"/>
      <c r="G144" s="200"/>
      <c r="I144" s="204"/>
      <c r="J144" s="204"/>
      <c r="K144" s="202"/>
      <c r="L144" s="202"/>
      <c r="M144" s="205"/>
      <c r="N144" s="206"/>
      <c r="O144" s="202"/>
      <c r="P144" s="207"/>
      <c r="Q144" s="166"/>
      <c r="R144" s="2"/>
      <c r="S144" s="1"/>
    </row>
    <row r="145" spans="1:19" ht="15" customHeight="1">
      <c r="A145" s="179" t="s">
        <v>721</v>
      </c>
      <c r="B145" s="180"/>
      <c r="C145" s="180"/>
      <c r="D145" s="65"/>
      <c r="E145" s="65"/>
      <c r="F145" s="65"/>
      <c r="G145" s="25"/>
      <c r="H145" s="65"/>
      <c r="I145" s="181"/>
      <c r="J145" s="181"/>
      <c r="K145" s="182"/>
      <c r="L145" s="182"/>
      <c r="M145" s="183"/>
      <c r="N145" s="184"/>
      <c r="O145" s="182"/>
      <c r="P145" s="185"/>
      <c r="Q145" s="186"/>
      <c r="R145" s="2"/>
      <c r="S145" s="1"/>
    </row>
    <row r="146" spans="1:19" ht="15" customHeight="1">
      <c r="A146" s="175" t="s">
        <v>690</v>
      </c>
      <c r="G146" s="200"/>
      <c r="I146" s="204"/>
      <c r="J146" s="204"/>
      <c r="K146" s="202"/>
      <c r="L146" s="202"/>
      <c r="M146" s="205"/>
      <c r="N146" s="206"/>
      <c r="O146" s="202"/>
      <c r="P146" s="207"/>
      <c r="Q146" s="166"/>
      <c r="R146" s="2"/>
      <c r="S146" s="1"/>
    </row>
    <row r="147" spans="1:19" ht="15" customHeight="1">
      <c r="A147" s="175" t="s">
        <v>691</v>
      </c>
      <c r="G147" s="200"/>
      <c r="I147" s="204"/>
      <c r="J147" s="204"/>
      <c r="K147" s="202"/>
      <c r="L147" s="202"/>
      <c r="M147" s="205"/>
      <c r="N147" s="206"/>
      <c r="O147" s="202"/>
      <c r="P147" s="207"/>
      <c r="Q147" s="166"/>
      <c r="R147" s="2"/>
      <c r="S147" s="1"/>
    </row>
    <row r="148" spans="1:19" ht="15" customHeight="1">
      <c r="A148" s="175" t="s">
        <v>692</v>
      </c>
      <c r="G148" s="200"/>
      <c r="I148" s="204"/>
      <c r="J148" s="204"/>
      <c r="K148" s="202"/>
      <c r="L148" s="202"/>
      <c r="M148" s="205"/>
      <c r="N148" s="206"/>
      <c r="O148" s="202"/>
      <c r="P148" s="207"/>
      <c r="Q148" s="166"/>
      <c r="R148" s="2"/>
      <c r="S148" s="1"/>
    </row>
    <row r="149" spans="1:19" ht="15" customHeight="1">
      <c r="A149" s="175" t="s">
        <v>681</v>
      </c>
      <c r="G149" s="200"/>
      <c r="I149" s="204"/>
      <c r="J149" s="204"/>
      <c r="K149" s="202"/>
      <c r="L149" s="202"/>
      <c r="M149" s="205"/>
      <c r="N149" s="206"/>
      <c r="O149" s="202"/>
      <c r="P149" s="207"/>
      <c r="Q149" s="166"/>
      <c r="R149" s="2"/>
      <c r="S149" s="1"/>
    </row>
    <row r="150" spans="1:19" ht="15" customHeight="1">
      <c r="A150" s="191"/>
      <c r="B150" s="219"/>
      <c r="C150" s="219"/>
      <c r="D150" s="220"/>
      <c r="E150" s="220"/>
      <c r="F150" s="220"/>
      <c r="G150" s="221"/>
      <c r="H150" s="220"/>
      <c r="I150" s="222"/>
      <c r="J150" s="222"/>
      <c r="K150" s="223"/>
      <c r="L150" s="223"/>
      <c r="M150" s="224"/>
      <c r="N150" s="225"/>
      <c r="O150" s="223"/>
      <c r="P150" s="226"/>
      <c r="Q150" s="223"/>
      <c r="R150" s="2"/>
      <c r="S150" s="1"/>
    </row>
    <row r="151" spans="1:19" ht="15" customHeight="1">
      <c r="A151" s="175" t="s">
        <v>682</v>
      </c>
      <c r="G151" s="200"/>
      <c r="I151" s="204"/>
      <c r="J151" s="204"/>
      <c r="K151" s="202"/>
      <c r="L151" s="202"/>
      <c r="M151" s="205"/>
      <c r="N151" s="206"/>
      <c r="O151" s="202"/>
      <c r="P151" s="207"/>
      <c r="Q151" s="166"/>
      <c r="R151" s="2"/>
      <c r="S151" s="1"/>
    </row>
    <row r="152" spans="1:19" ht="15" customHeight="1">
      <c r="A152" s="175" t="s">
        <v>683</v>
      </c>
      <c r="G152" s="200"/>
      <c r="I152" s="204"/>
      <c r="J152" s="204"/>
      <c r="K152" s="202"/>
      <c r="L152" s="202"/>
      <c r="M152" s="205"/>
      <c r="N152" s="206"/>
      <c r="O152" s="202"/>
      <c r="P152" s="207"/>
      <c r="Q152" s="166"/>
      <c r="R152" s="2"/>
      <c r="S152" s="1"/>
    </row>
    <row r="153" spans="1:19" ht="15" customHeight="1">
      <c r="A153" s="176" t="s">
        <v>722</v>
      </c>
      <c r="G153" s="200"/>
      <c r="I153" s="204"/>
      <c r="J153" s="204"/>
      <c r="K153" s="202"/>
      <c r="L153" s="202"/>
      <c r="M153" s="205"/>
      <c r="N153" s="206"/>
      <c r="O153" s="202"/>
      <c r="P153" s="207"/>
      <c r="Q153" s="166"/>
      <c r="R153" s="2"/>
      <c r="S153" s="1"/>
    </row>
    <row r="154" spans="1:19" ht="15" customHeight="1">
      <c r="A154" s="175" t="s">
        <v>423</v>
      </c>
      <c r="G154" s="200"/>
      <c r="I154" s="204"/>
      <c r="J154" s="204"/>
      <c r="K154" s="202"/>
      <c r="L154" s="202"/>
      <c r="M154" s="205"/>
      <c r="N154" s="206"/>
      <c r="O154" s="202"/>
      <c r="P154" s="207"/>
      <c r="Q154" s="166"/>
      <c r="R154" s="2"/>
      <c r="S154" s="1"/>
    </row>
    <row r="155" spans="1:19" ht="15" customHeight="1">
      <c r="A155" s="175" t="s">
        <v>424</v>
      </c>
      <c r="G155" s="200"/>
      <c r="I155" s="204"/>
      <c r="J155" s="204"/>
      <c r="K155" s="202"/>
      <c r="L155" s="202"/>
      <c r="M155" s="205"/>
      <c r="N155" s="206"/>
      <c r="O155" s="202"/>
      <c r="P155" s="207"/>
      <c r="Q155" s="166"/>
      <c r="R155" s="2"/>
      <c r="S155" s="1"/>
    </row>
    <row r="156" spans="1:19" ht="15" customHeight="1">
      <c r="A156" s="175" t="s">
        <v>425</v>
      </c>
      <c r="G156" s="200"/>
      <c r="I156" s="204"/>
      <c r="J156" s="204"/>
      <c r="K156" s="202"/>
      <c r="L156" s="202"/>
      <c r="M156" s="205"/>
      <c r="N156" s="206"/>
      <c r="O156" s="202"/>
      <c r="P156" s="207"/>
      <c r="Q156" s="166"/>
      <c r="R156" s="2"/>
      <c r="S156" s="1"/>
    </row>
    <row r="157" spans="1:19" ht="15" customHeight="1">
      <c r="A157" s="175" t="s">
        <v>426</v>
      </c>
      <c r="G157" s="200"/>
      <c r="I157" s="204"/>
      <c r="J157" s="204"/>
      <c r="K157" s="202"/>
      <c r="L157" s="202"/>
      <c r="M157" s="205"/>
      <c r="N157" s="206"/>
      <c r="O157" s="202"/>
      <c r="P157" s="207"/>
      <c r="Q157" s="166"/>
      <c r="R157" s="2"/>
      <c r="S157" s="1"/>
    </row>
    <row r="158" spans="1:19" ht="15" customHeight="1">
      <c r="A158" s="175" t="s">
        <v>427</v>
      </c>
      <c r="G158" s="200"/>
      <c r="I158" s="204"/>
      <c r="J158" s="204"/>
      <c r="K158" s="202"/>
      <c r="L158" s="202"/>
      <c r="M158" s="205"/>
      <c r="N158" s="206"/>
      <c r="O158" s="202"/>
      <c r="P158" s="207"/>
      <c r="Q158" s="166"/>
      <c r="R158" s="2"/>
      <c r="S158" s="1"/>
    </row>
    <row r="159" spans="1:19" ht="4.95" customHeight="1">
      <c r="A159" s="3"/>
      <c r="G159" s="200"/>
      <c r="I159" s="204"/>
      <c r="J159" s="204"/>
      <c r="K159" s="202"/>
      <c r="L159" s="202"/>
      <c r="M159" s="205"/>
      <c r="N159" s="206"/>
      <c r="O159" s="202"/>
      <c r="P159" s="207"/>
      <c r="Q159" s="166"/>
      <c r="R159" s="2"/>
      <c r="S159" s="1"/>
    </row>
    <row r="160" spans="1:19" ht="14.4" customHeight="1">
      <c r="A160" s="153" t="s">
        <v>431</v>
      </c>
      <c r="B160" s="316" t="s">
        <v>432</v>
      </c>
      <c r="C160" s="317"/>
      <c r="D160" s="317"/>
      <c r="E160" s="317"/>
      <c r="F160" s="317"/>
      <c r="G160" s="317"/>
      <c r="H160" s="317"/>
      <c r="I160" s="317"/>
      <c r="J160" s="317"/>
      <c r="K160" s="317"/>
      <c r="L160" s="317"/>
      <c r="M160" s="317"/>
      <c r="N160" s="317"/>
      <c r="O160" s="317"/>
      <c r="P160" s="317"/>
      <c r="Q160" s="318"/>
      <c r="R160" s="36"/>
    </row>
    <row r="161" spans="1:19">
      <c r="A161" s="176" t="s">
        <v>723</v>
      </c>
      <c r="B161" s="195"/>
      <c r="C161" s="195"/>
      <c r="D161" s="196"/>
      <c r="E161" s="196"/>
      <c r="F161" s="196"/>
      <c r="G161" s="196"/>
      <c r="H161" s="196"/>
      <c r="I161" s="196"/>
      <c r="J161" s="196"/>
      <c r="K161" s="196"/>
      <c r="L161" s="196"/>
      <c r="M161" s="196"/>
      <c r="N161" s="196"/>
      <c r="O161" s="196"/>
      <c r="P161" s="196"/>
      <c r="Q161" s="174"/>
      <c r="R161" s="36"/>
    </row>
    <row r="162" spans="1:19">
      <c r="A162" s="175" t="s">
        <v>433</v>
      </c>
      <c r="B162" s="195"/>
      <c r="C162" s="195"/>
      <c r="D162" s="196"/>
      <c r="E162" s="196"/>
      <c r="F162" s="196"/>
      <c r="G162" s="196"/>
      <c r="H162" s="196"/>
      <c r="I162" s="196"/>
      <c r="J162" s="196"/>
      <c r="K162" s="196"/>
      <c r="L162" s="196"/>
      <c r="M162" s="196"/>
      <c r="N162" s="196"/>
      <c r="O162" s="196"/>
      <c r="P162" s="196"/>
      <c r="Q162" s="174"/>
      <c r="R162" s="36"/>
    </row>
    <row r="163" spans="1:19">
      <c r="A163" s="175" t="s">
        <v>434</v>
      </c>
      <c r="B163" s="195"/>
      <c r="C163" s="195"/>
      <c r="D163" s="196"/>
      <c r="E163" s="196"/>
      <c r="F163" s="196"/>
      <c r="G163" s="196"/>
      <c r="H163" s="196"/>
      <c r="I163" s="196"/>
      <c r="J163" s="196"/>
      <c r="K163" s="196"/>
      <c r="L163" s="196"/>
      <c r="M163" s="196"/>
      <c r="N163" s="196"/>
      <c r="O163" s="196"/>
      <c r="P163" s="196"/>
      <c r="Q163" s="174"/>
      <c r="R163" s="36"/>
    </row>
    <row r="164" spans="1:19">
      <c r="A164" s="175" t="s">
        <v>435</v>
      </c>
      <c r="B164" s="195"/>
      <c r="C164" s="195"/>
      <c r="D164" s="196"/>
      <c r="E164" s="196"/>
      <c r="F164" s="196"/>
      <c r="G164" s="196"/>
      <c r="H164" s="196"/>
      <c r="I164" s="196"/>
      <c r="J164" s="196"/>
      <c r="K164" s="196"/>
      <c r="L164" s="196"/>
      <c r="M164" s="196"/>
      <c r="N164" s="196"/>
      <c r="O164" s="196"/>
      <c r="P164" s="196"/>
      <c r="Q164" s="174"/>
      <c r="R164" s="36"/>
    </row>
    <row r="165" spans="1:19">
      <c r="A165" s="175" t="s">
        <v>436</v>
      </c>
      <c r="B165" s="195"/>
      <c r="C165" s="195"/>
      <c r="D165" s="196"/>
      <c r="E165" s="196"/>
      <c r="F165" s="196"/>
      <c r="G165" s="196"/>
      <c r="H165" s="196"/>
      <c r="I165" s="196"/>
      <c r="J165" s="196"/>
      <c r="K165" s="196"/>
      <c r="L165" s="196"/>
      <c r="M165" s="196"/>
      <c r="N165" s="196"/>
      <c r="O165" s="196"/>
      <c r="P165" s="196"/>
      <c r="Q165" s="174"/>
      <c r="R165" s="36"/>
    </row>
    <row r="166" spans="1:19">
      <c r="A166" s="176" t="s">
        <v>724</v>
      </c>
      <c r="B166" s="195"/>
      <c r="C166" s="195"/>
      <c r="D166" s="196"/>
      <c r="E166" s="196"/>
      <c r="F166" s="196"/>
      <c r="G166" s="196"/>
      <c r="H166" s="196"/>
      <c r="I166" s="196"/>
      <c r="J166" s="196"/>
      <c r="K166" s="196"/>
      <c r="L166" s="196"/>
      <c r="M166" s="196"/>
      <c r="N166" s="196"/>
      <c r="O166" s="196"/>
      <c r="P166" s="196"/>
      <c r="Q166" s="174"/>
      <c r="R166" s="36"/>
    </row>
    <row r="167" spans="1:19">
      <c r="A167" s="175" t="s">
        <v>437</v>
      </c>
      <c r="B167" s="195"/>
      <c r="C167" s="195"/>
      <c r="D167" s="196"/>
      <c r="E167" s="196"/>
      <c r="F167" s="196"/>
      <c r="G167" s="196"/>
      <c r="H167" s="196"/>
      <c r="I167" s="196"/>
      <c r="J167" s="196"/>
      <c r="K167" s="196"/>
      <c r="L167" s="196"/>
      <c r="M167" s="196"/>
      <c r="N167" s="196"/>
      <c r="O167" s="196"/>
      <c r="P167" s="196"/>
      <c r="Q167" s="174"/>
      <c r="R167" s="36"/>
    </row>
    <row r="168" spans="1:19">
      <c r="A168" s="175" t="s">
        <v>438</v>
      </c>
      <c r="B168" s="195"/>
      <c r="C168" s="195"/>
      <c r="D168" s="196"/>
      <c r="E168" s="196"/>
      <c r="F168" s="196"/>
      <c r="G168" s="196"/>
      <c r="H168" s="196"/>
      <c r="I168" s="196"/>
      <c r="J168" s="196"/>
      <c r="K168" s="196"/>
      <c r="L168" s="196"/>
      <c r="M168" s="196"/>
      <c r="N168" s="196"/>
      <c r="O168" s="196"/>
      <c r="P168" s="196"/>
      <c r="Q168" s="174"/>
      <c r="R168" s="36"/>
    </row>
    <row r="169" spans="1:19">
      <c r="A169" s="175" t="s">
        <v>483</v>
      </c>
      <c r="B169" s="195"/>
      <c r="C169" s="195"/>
      <c r="D169" s="196"/>
      <c r="E169" s="196"/>
      <c r="F169" s="196"/>
      <c r="G169" s="196"/>
      <c r="H169" s="196"/>
      <c r="I169" s="196"/>
      <c r="J169" s="196"/>
      <c r="K169" s="196"/>
      <c r="L169" s="196"/>
      <c r="M169" s="196"/>
      <c r="N169" s="196"/>
      <c r="O169" s="196"/>
      <c r="P169" s="196"/>
      <c r="Q169" s="174"/>
      <c r="R169" s="36"/>
    </row>
    <row r="170" spans="1:19">
      <c r="A170" s="175" t="s">
        <v>482</v>
      </c>
      <c r="B170" s="195"/>
      <c r="C170" s="195"/>
      <c r="D170" s="196"/>
      <c r="E170" s="196"/>
      <c r="F170" s="196"/>
      <c r="G170" s="196"/>
      <c r="H170" s="196"/>
      <c r="I170" s="196"/>
      <c r="J170" s="196"/>
      <c r="K170" s="196"/>
      <c r="L170" s="196"/>
      <c r="M170" s="196"/>
      <c r="N170" s="196"/>
      <c r="O170" s="196"/>
      <c r="P170" s="196"/>
      <c r="Q170" s="174"/>
      <c r="R170" s="36"/>
    </row>
    <row r="171" spans="1:19">
      <c r="A171" s="175" t="s">
        <v>439</v>
      </c>
      <c r="B171" s="195"/>
      <c r="C171" s="195"/>
      <c r="D171" s="196"/>
      <c r="E171" s="196"/>
      <c r="F171" s="196"/>
      <c r="G171" s="196"/>
      <c r="H171" s="196"/>
      <c r="I171" s="196"/>
      <c r="J171" s="196"/>
      <c r="K171" s="196"/>
      <c r="L171" s="196"/>
      <c r="M171" s="196"/>
      <c r="N171" s="196"/>
      <c r="O171" s="196"/>
      <c r="P171" s="196"/>
      <c r="Q171" s="174"/>
      <c r="R171" s="36"/>
    </row>
    <row r="172" spans="1:19" ht="30" customHeight="1">
      <c r="A172" s="114" t="s">
        <v>445</v>
      </c>
      <c r="B172" s="91" t="s">
        <v>22</v>
      </c>
      <c r="C172" s="91" t="str">
        <f>IFERROR(VLOOKUP(B172,'ComposiçãoXCusto SINAPI'!$A:$F,2,FALSE),"")</f>
        <v>EMOP 01/26</v>
      </c>
      <c r="D172" s="313" t="str">
        <f>IFERROR(VLOOKUP(B172,'ComposiçãoXCusto SINAPI'!$A:$F,3,FALSE),"")</f>
        <v>MOBILIZACAO E DESMOBILIZACAO DE EQUIPAMENTO E EQUIPE DE SONDAGEM E PERFURACAO A PERCUSSAO, COM TRANSPORTE DE 101 A 200KM</v>
      </c>
      <c r="E172" s="314"/>
      <c r="F172" s="314"/>
      <c r="G172" s="314"/>
      <c r="H172" s="314"/>
      <c r="I172" s="314"/>
      <c r="J172" s="314"/>
      <c r="K172" s="314"/>
      <c r="L172" s="314"/>
      <c r="M172" s="314"/>
      <c r="N172" s="314"/>
      <c r="O172" s="315"/>
      <c r="P172" s="91" t="str">
        <f>IFERROR(VLOOKUP(B172,'ComposiçãoXCusto SINAPI'!$A:$F,5,FALSE),"")</f>
        <v>UN</v>
      </c>
      <c r="Q172" s="92">
        <f>SUM(O174:O174)</f>
        <v>1</v>
      </c>
      <c r="R172" s="2"/>
      <c r="S172" s="1"/>
    </row>
    <row r="173" spans="1:19">
      <c r="A173" s="89" t="str">
        <f>B172</f>
        <v>01.008.0200-A</v>
      </c>
      <c r="B173" s="90"/>
      <c r="C173" s="312" t="s">
        <v>84</v>
      </c>
      <c r="D173" s="312"/>
      <c r="E173" s="312"/>
      <c r="F173" s="312"/>
      <c r="G173" s="312"/>
      <c r="H173" s="312"/>
      <c r="I173" s="197"/>
      <c r="J173" s="197"/>
      <c r="K173" s="197"/>
      <c r="L173" s="197"/>
      <c r="M173" s="197"/>
      <c r="N173" s="198" t="s">
        <v>85</v>
      </c>
      <c r="O173" s="197" t="str">
        <f>P172</f>
        <v>UN</v>
      </c>
      <c r="Q173" s="24"/>
      <c r="R173" s="2"/>
      <c r="S173" s="1"/>
    </row>
    <row r="174" spans="1:19" ht="14.4" customHeight="1">
      <c r="A174" s="5"/>
      <c r="B174" s="199"/>
      <c r="C174" s="302" t="s">
        <v>444</v>
      </c>
      <c r="D174" s="302"/>
      <c r="E174" s="302"/>
      <c r="F174" s="302"/>
      <c r="G174" s="302"/>
      <c r="H174" s="302"/>
      <c r="I174" s="200"/>
      <c r="J174" s="200"/>
      <c r="K174" s="200"/>
      <c r="L174" s="200"/>
      <c r="M174" s="200"/>
      <c r="N174" s="201"/>
      <c r="O174" s="202">
        <v>1</v>
      </c>
      <c r="P174" s="203"/>
      <c r="Q174" s="27"/>
      <c r="R174" s="2"/>
      <c r="S174" s="1"/>
    </row>
    <row r="175" spans="1:19" ht="4.95" customHeight="1">
      <c r="A175" s="3"/>
      <c r="G175" s="200"/>
      <c r="I175" s="204"/>
      <c r="J175" s="204"/>
      <c r="K175" s="202"/>
      <c r="L175" s="202"/>
      <c r="M175" s="205"/>
      <c r="N175" s="206"/>
      <c r="O175" s="202"/>
      <c r="P175" s="207"/>
      <c r="Q175" s="166"/>
      <c r="R175" s="2"/>
      <c r="S175" s="1"/>
    </row>
    <row r="176" spans="1:19" ht="45" customHeight="1">
      <c r="A176" s="114" t="s">
        <v>446</v>
      </c>
      <c r="B176" s="91" t="s">
        <v>21</v>
      </c>
      <c r="C176" s="91" t="str">
        <f>IFERROR(VLOOKUP(B176,'ComposiçãoXCusto SINAPI'!$A:$F,2,FALSE),"")</f>
        <v>EMOP 01/26</v>
      </c>
      <c r="D176" s="331" t="str">
        <f>IFERROR(VLOOKUP(B176,'ComposiçãoXCusto SINAPI'!$A:$F,3,FALSE),"")</f>
        <v>SONDAGEM A PERCUSSAO,SOB LAMINA D'AGUA DE RIOS E LAGOAS,COM ENSAIO DE PENETRACAO,DIAMETRO 3",INCLUSIVE DESLOCAMENTO DENTRO DO CANTEIRO E INSTALACAO DA SONDA EM CADA FURO (VIDE ITENS DE MOBILIZACAO E DESMOBILIZACAO NA FAMILIA 01.008)</v>
      </c>
      <c r="E176" s="331"/>
      <c r="F176" s="331"/>
      <c r="G176" s="331"/>
      <c r="H176" s="331"/>
      <c r="I176" s="331"/>
      <c r="J176" s="331"/>
      <c r="K176" s="331"/>
      <c r="L176" s="331"/>
      <c r="M176" s="331"/>
      <c r="N176" s="331"/>
      <c r="O176" s="331"/>
      <c r="P176" s="91" t="str">
        <f>IFERROR(VLOOKUP(B176,'ComposiçãoXCusto SINAPI'!$A:$F,5,FALSE),"")</f>
        <v>M</v>
      </c>
      <c r="Q176" s="92">
        <f>SUM(O178:O178)</f>
        <v>12</v>
      </c>
      <c r="R176" s="2"/>
      <c r="S176" s="1"/>
    </row>
    <row r="177" spans="1:19">
      <c r="A177" s="89" t="str">
        <f>B176</f>
        <v>01.003.0011-A</v>
      </c>
      <c r="B177" s="90"/>
      <c r="C177" s="312" t="s">
        <v>84</v>
      </c>
      <c r="D177" s="312"/>
      <c r="E177" s="312"/>
      <c r="F177" s="312"/>
      <c r="G177" s="312"/>
      <c r="H177" s="312"/>
      <c r="I177" s="197"/>
      <c r="J177" s="197"/>
      <c r="K177" s="197" t="s">
        <v>5</v>
      </c>
      <c r="L177" s="197" t="s">
        <v>83</v>
      </c>
      <c r="M177" s="197" t="s">
        <v>201</v>
      </c>
      <c r="N177" s="198" t="s">
        <v>85</v>
      </c>
      <c r="O177" s="197" t="str">
        <f>P176</f>
        <v>M</v>
      </c>
      <c r="Q177" s="24"/>
      <c r="R177" s="2"/>
      <c r="S177" s="1"/>
    </row>
    <row r="178" spans="1:19" ht="14.4" customHeight="1">
      <c r="A178" s="5"/>
      <c r="B178" s="199"/>
      <c r="C178" s="302" t="s">
        <v>447</v>
      </c>
      <c r="D178" s="302"/>
      <c r="E178" s="302"/>
      <c r="F178" s="302"/>
      <c r="G178" s="302"/>
      <c r="H178" s="302"/>
      <c r="I178" s="200"/>
      <c r="J178" s="200"/>
      <c r="K178" s="200">
        <v>1</v>
      </c>
      <c r="L178" s="200"/>
      <c r="M178" s="200">
        <v>12</v>
      </c>
      <c r="N178" s="201"/>
      <c r="O178" s="202">
        <f>M178*K178</f>
        <v>12</v>
      </c>
      <c r="P178" s="203"/>
      <c r="Q178" s="27"/>
      <c r="R178" s="2"/>
      <c r="S178" s="1"/>
    </row>
    <row r="179" spans="1:19" ht="4.95" customHeight="1">
      <c r="A179" s="3"/>
      <c r="G179" s="200"/>
      <c r="I179" s="204"/>
      <c r="J179" s="204"/>
      <c r="K179" s="202"/>
      <c r="L179" s="202"/>
      <c r="M179" s="205"/>
      <c r="N179" s="206"/>
      <c r="O179" s="202"/>
      <c r="P179" s="207"/>
      <c r="Q179" s="166"/>
      <c r="R179" s="2"/>
      <c r="S179" s="1"/>
    </row>
    <row r="180" spans="1:19" ht="30" customHeight="1">
      <c r="A180" s="114" t="s">
        <v>452</v>
      </c>
      <c r="B180" s="91" t="s">
        <v>20</v>
      </c>
      <c r="C180" s="91" t="str">
        <f>IFERROR(VLOOKUP(B180,'ComposiçãoXCusto SINAPI'!$A:$F,2,FALSE),"")</f>
        <v>EMOP 01/26</v>
      </c>
      <c r="D180" s="331" t="str">
        <f>IFERROR(VLOOKUP(B180,'ComposiçãoXCusto SINAPI'!$A:$F,3,FALSE),"")</f>
        <v>SONDAGEM A PERCUSSAO,EM TERRENO COMUM,COM ENSAIO DE PENETRACAO,DIAMETRO 3",INCLUSIVE DESLOCAMENTO DENTRO DO CANTEIRO E INSTALACAO DA SONDA EM CADA FURO</v>
      </c>
      <c r="E180" s="331"/>
      <c r="F180" s="331"/>
      <c r="G180" s="331"/>
      <c r="H180" s="331"/>
      <c r="I180" s="331"/>
      <c r="J180" s="331"/>
      <c r="K180" s="331"/>
      <c r="L180" s="331"/>
      <c r="M180" s="331"/>
      <c r="N180" s="331"/>
      <c r="O180" s="331"/>
      <c r="P180" s="91" t="str">
        <f>IFERROR(VLOOKUP(B180,'ComposiçãoXCusto SINAPI'!$A:$F,5,FALSE),"")</f>
        <v>M</v>
      </c>
      <c r="Q180" s="92">
        <f>SUM(O182:O185)</f>
        <v>84</v>
      </c>
      <c r="R180" s="2"/>
      <c r="S180" s="1"/>
    </row>
    <row r="181" spans="1:19">
      <c r="A181" s="89" t="str">
        <f>B180</f>
        <v>01.003.0001-A</v>
      </c>
      <c r="B181" s="90"/>
      <c r="C181" s="312" t="s">
        <v>84</v>
      </c>
      <c r="D181" s="312"/>
      <c r="E181" s="312"/>
      <c r="F181" s="312"/>
      <c r="G181" s="312"/>
      <c r="H181" s="312"/>
      <c r="I181" s="197"/>
      <c r="J181" s="197"/>
      <c r="K181" s="197" t="s">
        <v>5</v>
      </c>
      <c r="L181" s="197" t="s">
        <v>83</v>
      </c>
      <c r="M181" s="197" t="s">
        <v>201</v>
      </c>
      <c r="N181" s="198" t="s">
        <v>85</v>
      </c>
      <c r="O181" s="197" t="str">
        <f>P180</f>
        <v>M</v>
      </c>
      <c r="Q181" s="24"/>
      <c r="R181" s="2"/>
      <c r="S181" s="1"/>
    </row>
    <row r="182" spans="1:19" ht="14.4" customHeight="1">
      <c r="A182" s="5"/>
      <c r="B182" s="199"/>
      <c r="C182" s="302" t="s">
        <v>448</v>
      </c>
      <c r="D182" s="302"/>
      <c r="E182" s="302"/>
      <c r="F182" s="302"/>
      <c r="G182" s="302"/>
      <c r="H182" s="302"/>
      <c r="I182" s="200"/>
      <c r="J182" s="200"/>
      <c r="K182" s="200">
        <v>1</v>
      </c>
      <c r="L182" s="200"/>
      <c r="M182" s="200">
        <v>12</v>
      </c>
      <c r="N182" s="201"/>
      <c r="O182" s="202">
        <f>M182*K182</f>
        <v>12</v>
      </c>
      <c r="P182" s="203"/>
      <c r="Q182" s="27"/>
      <c r="R182" s="2"/>
      <c r="S182" s="1"/>
    </row>
    <row r="183" spans="1:19" ht="14.4" customHeight="1">
      <c r="A183" s="5"/>
      <c r="B183" s="199"/>
      <c r="C183" s="302" t="s">
        <v>449</v>
      </c>
      <c r="D183" s="302"/>
      <c r="E183" s="302"/>
      <c r="F183" s="302"/>
      <c r="G183" s="302"/>
      <c r="H183" s="302"/>
      <c r="I183" s="200"/>
      <c r="J183" s="200"/>
      <c r="K183" s="200">
        <v>3</v>
      </c>
      <c r="L183" s="200"/>
      <c r="M183" s="200">
        <v>12</v>
      </c>
      <c r="N183" s="201"/>
      <c r="O183" s="202">
        <f>M183*K183</f>
        <v>36</v>
      </c>
      <c r="P183" s="203"/>
      <c r="Q183" s="27"/>
      <c r="R183" s="2"/>
      <c r="S183" s="1"/>
    </row>
    <row r="184" spans="1:19" ht="14.4" customHeight="1">
      <c r="A184" s="5"/>
      <c r="B184" s="199"/>
      <c r="C184" s="302" t="s">
        <v>450</v>
      </c>
      <c r="D184" s="302"/>
      <c r="E184" s="302"/>
      <c r="F184" s="302"/>
      <c r="G184" s="302"/>
      <c r="H184" s="302"/>
      <c r="I184" s="200"/>
      <c r="J184" s="200"/>
      <c r="K184" s="200">
        <v>2</v>
      </c>
      <c r="L184" s="200"/>
      <c r="M184" s="200">
        <v>12</v>
      </c>
      <c r="N184" s="201"/>
      <c r="O184" s="202">
        <f>M184*K184</f>
        <v>24</v>
      </c>
      <c r="P184" s="203"/>
      <c r="Q184" s="27"/>
      <c r="R184" s="2"/>
      <c r="S184" s="1"/>
    </row>
    <row r="185" spans="1:19" ht="14.4" customHeight="1">
      <c r="A185" s="5"/>
      <c r="B185" s="199"/>
      <c r="C185" s="302" t="s">
        <v>451</v>
      </c>
      <c r="D185" s="302"/>
      <c r="E185" s="302"/>
      <c r="F185" s="302"/>
      <c r="G185" s="302"/>
      <c r="H185" s="302"/>
      <c r="I185" s="200"/>
      <c r="J185" s="200"/>
      <c r="K185" s="200">
        <v>1</v>
      </c>
      <c r="L185" s="200"/>
      <c r="M185" s="200">
        <v>12</v>
      </c>
      <c r="N185" s="201"/>
      <c r="O185" s="202">
        <f>M185*K185</f>
        <v>12</v>
      </c>
      <c r="P185" s="203"/>
      <c r="Q185" s="27"/>
      <c r="R185" s="2"/>
      <c r="S185" s="1"/>
    </row>
    <row r="186" spans="1:19" ht="4.95" customHeight="1">
      <c r="A186" s="3"/>
      <c r="G186" s="200"/>
      <c r="I186" s="204"/>
      <c r="J186" s="204"/>
      <c r="K186" s="202"/>
      <c r="L186" s="202"/>
      <c r="M186" s="205"/>
      <c r="N186" s="206"/>
      <c r="O186" s="202"/>
      <c r="P186" s="207"/>
      <c r="Q186" s="166"/>
      <c r="R186" s="2"/>
      <c r="S186" s="1"/>
    </row>
    <row r="187" spans="1:19" ht="15" customHeight="1">
      <c r="A187" s="179" t="s">
        <v>725</v>
      </c>
      <c r="B187" s="180"/>
      <c r="C187" s="180"/>
      <c r="D187" s="65"/>
      <c r="E187" s="65"/>
      <c r="F187" s="65"/>
      <c r="G187" s="25"/>
      <c r="H187" s="65"/>
      <c r="I187" s="181"/>
      <c r="J187" s="181"/>
      <c r="K187" s="182"/>
      <c r="L187" s="182"/>
      <c r="M187" s="183"/>
      <c r="N187" s="184"/>
      <c r="O187" s="182"/>
      <c r="P187" s="185"/>
      <c r="Q187" s="186"/>
      <c r="R187" s="2"/>
      <c r="S187" s="1"/>
    </row>
    <row r="188" spans="1:19" ht="15" customHeight="1">
      <c r="A188" s="175" t="s">
        <v>453</v>
      </c>
      <c r="G188" s="200"/>
      <c r="I188" s="204"/>
      <c r="J188" s="204"/>
      <c r="K188" s="202"/>
      <c r="L188" s="202"/>
      <c r="M188" s="205"/>
      <c r="N188" s="206"/>
      <c r="O188" s="202"/>
      <c r="P188" s="207"/>
      <c r="Q188" s="166"/>
      <c r="R188" s="2"/>
      <c r="S188" s="1"/>
    </row>
    <row r="189" spans="1:19" ht="15" customHeight="1">
      <c r="A189" s="175" t="s">
        <v>454</v>
      </c>
      <c r="G189" s="200"/>
      <c r="I189" s="204"/>
      <c r="J189" s="204"/>
      <c r="K189" s="202"/>
      <c r="L189" s="202"/>
      <c r="M189" s="205"/>
      <c r="N189" s="206"/>
      <c r="O189" s="202"/>
      <c r="P189" s="207"/>
      <c r="Q189" s="166"/>
      <c r="R189" s="2"/>
      <c r="S189" s="1"/>
    </row>
    <row r="190" spans="1:19" ht="15" customHeight="1">
      <c r="A190" s="175" t="s">
        <v>455</v>
      </c>
      <c r="G190" s="200"/>
      <c r="I190" s="204"/>
      <c r="J190" s="204"/>
      <c r="K190" s="202"/>
      <c r="L190" s="202"/>
      <c r="M190" s="205"/>
      <c r="N190" s="206"/>
      <c r="O190" s="202"/>
      <c r="P190" s="207"/>
      <c r="Q190" s="166"/>
      <c r="R190" s="2"/>
      <c r="S190" s="1"/>
    </row>
    <row r="191" spans="1:19" ht="15" customHeight="1">
      <c r="A191" s="175" t="s">
        <v>456</v>
      </c>
      <c r="G191" s="200"/>
      <c r="I191" s="204"/>
      <c r="J191" s="204"/>
      <c r="K191" s="202"/>
      <c r="L191" s="202"/>
      <c r="M191" s="205"/>
      <c r="N191" s="206"/>
      <c r="O191" s="202"/>
      <c r="P191" s="207"/>
      <c r="Q191" s="166"/>
      <c r="R191" s="2"/>
      <c r="S191" s="1"/>
    </row>
    <row r="192" spans="1:19" ht="15" customHeight="1">
      <c r="A192" s="175" t="s">
        <v>457</v>
      </c>
      <c r="G192" s="200"/>
      <c r="I192" s="204"/>
      <c r="J192" s="204"/>
      <c r="K192" s="202"/>
      <c r="L192" s="202"/>
      <c r="M192" s="205"/>
      <c r="N192" s="206"/>
      <c r="O192" s="202"/>
      <c r="P192" s="207"/>
      <c r="Q192" s="166"/>
      <c r="R192" s="2"/>
      <c r="S192" s="1"/>
    </row>
    <row r="193" spans="1:19" ht="4.95" customHeight="1">
      <c r="A193" s="3"/>
      <c r="G193" s="200"/>
      <c r="I193" s="204"/>
      <c r="J193" s="204"/>
      <c r="K193" s="202"/>
      <c r="L193" s="202"/>
      <c r="M193" s="205"/>
      <c r="N193" s="206"/>
      <c r="O193" s="202"/>
      <c r="P193" s="207"/>
      <c r="Q193" s="166"/>
      <c r="R193" s="2"/>
      <c r="S193" s="1"/>
    </row>
    <row r="194" spans="1:19" ht="14.4" customHeight="1">
      <c r="A194" s="153" t="s">
        <v>53</v>
      </c>
      <c r="B194" s="316" t="s">
        <v>458</v>
      </c>
      <c r="C194" s="317"/>
      <c r="D194" s="317"/>
      <c r="E194" s="317"/>
      <c r="F194" s="317"/>
      <c r="G194" s="317"/>
      <c r="H194" s="317"/>
      <c r="I194" s="317"/>
      <c r="J194" s="317"/>
      <c r="K194" s="317"/>
      <c r="L194" s="317"/>
      <c r="M194" s="317"/>
      <c r="N194" s="317"/>
      <c r="O194" s="317"/>
      <c r="P194" s="317"/>
      <c r="Q194" s="318"/>
      <c r="R194" s="36"/>
    </row>
    <row r="195" spans="1:19" ht="14.4" customHeight="1">
      <c r="A195" s="175" t="s">
        <v>460</v>
      </c>
      <c r="B195" s="172"/>
      <c r="C195" s="172"/>
      <c r="D195" s="172"/>
      <c r="E195" s="172"/>
      <c r="F195" s="172"/>
      <c r="G195" s="172"/>
      <c r="H195" s="172"/>
      <c r="I195" s="172"/>
      <c r="J195" s="172"/>
      <c r="K195" s="172"/>
      <c r="L195" s="172"/>
      <c r="M195" s="172"/>
      <c r="N195" s="172"/>
      <c r="O195" s="172"/>
      <c r="P195" s="172"/>
      <c r="Q195" s="173"/>
      <c r="R195" s="36"/>
    </row>
    <row r="196" spans="1:19" ht="14.4" customHeight="1">
      <c r="A196" s="175" t="s">
        <v>461</v>
      </c>
      <c r="B196" s="196"/>
      <c r="C196" s="196"/>
      <c r="D196" s="196"/>
      <c r="E196" s="196"/>
      <c r="F196" s="196"/>
      <c r="G196" s="196"/>
      <c r="H196" s="196"/>
      <c r="I196" s="196"/>
      <c r="J196" s="196"/>
      <c r="K196" s="196"/>
      <c r="L196" s="196"/>
      <c r="M196" s="196"/>
      <c r="N196" s="196"/>
      <c r="O196" s="196"/>
      <c r="P196" s="196"/>
      <c r="Q196" s="174"/>
      <c r="R196" s="36"/>
    </row>
    <row r="197" spans="1:19" ht="14.4" customHeight="1">
      <c r="A197" s="175" t="s">
        <v>462</v>
      </c>
      <c r="B197" s="196"/>
      <c r="C197" s="196"/>
      <c r="D197" s="196"/>
      <c r="E197" s="196"/>
      <c r="F197" s="196"/>
      <c r="G197" s="196"/>
      <c r="H197" s="196"/>
      <c r="I197" s="196"/>
      <c r="J197" s="196"/>
      <c r="K197" s="196"/>
      <c r="L197" s="196"/>
      <c r="M197" s="196"/>
      <c r="N197" s="196"/>
      <c r="O197" s="196"/>
      <c r="P197" s="196"/>
      <c r="Q197" s="174"/>
      <c r="R197" s="36"/>
    </row>
    <row r="198" spans="1:19" ht="14.4" customHeight="1">
      <c r="A198" s="175" t="s">
        <v>796</v>
      </c>
      <c r="B198" s="196"/>
      <c r="C198" s="196"/>
      <c r="D198" s="196"/>
      <c r="E198" s="196"/>
      <c r="F198" s="196"/>
      <c r="G198" s="196"/>
      <c r="H198" s="196"/>
      <c r="I198" s="196"/>
      <c r="J198" s="196"/>
      <c r="K198" s="196"/>
      <c r="L198" s="196"/>
      <c r="M198" s="196"/>
      <c r="N198" s="196"/>
      <c r="O198" s="196"/>
      <c r="P198" s="196"/>
      <c r="Q198" s="174"/>
      <c r="R198" s="36"/>
    </row>
    <row r="199" spans="1:19" ht="14.4" customHeight="1">
      <c r="A199" s="175" t="s">
        <v>795</v>
      </c>
      <c r="B199" s="196"/>
      <c r="C199" s="196"/>
      <c r="D199" s="196"/>
      <c r="E199" s="196"/>
      <c r="F199" s="196"/>
      <c r="G199" s="196"/>
      <c r="H199" s="196"/>
      <c r="I199" s="196"/>
      <c r="J199" s="196"/>
      <c r="K199" s="196"/>
      <c r="L199" s="196"/>
      <c r="M199" s="196"/>
      <c r="N199" s="196"/>
      <c r="O199" s="196"/>
      <c r="P199" s="196"/>
      <c r="Q199" s="174"/>
      <c r="R199" s="36"/>
    </row>
    <row r="200" spans="1:19" ht="14.4" customHeight="1">
      <c r="A200" s="175" t="s">
        <v>464</v>
      </c>
      <c r="B200" s="196"/>
      <c r="C200" s="196"/>
      <c r="D200" s="196"/>
      <c r="E200" s="196"/>
      <c r="F200" s="196"/>
      <c r="G200" s="196"/>
      <c r="H200" s="196"/>
      <c r="I200" s="196"/>
      <c r="J200" s="196"/>
      <c r="K200" s="196"/>
      <c r="L200" s="196"/>
      <c r="M200" s="196"/>
      <c r="N200" s="196"/>
      <c r="O200" s="196"/>
      <c r="P200" s="196"/>
      <c r="Q200" s="174"/>
      <c r="R200" s="36"/>
    </row>
    <row r="201" spans="1:19">
      <c r="A201" s="176" t="s">
        <v>726</v>
      </c>
      <c r="B201" s="195"/>
      <c r="C201" s="195"/>
      <c r="D201" s="196"/>
      <c r="E201" s="196"/>
      <c r="F201" s="196"/>
      <c r="G201" s="196"/>
      <c r="H201" s="196"/>
      <c r="I201" s="196"/>
      <c r="J201" s="196"/>
      <c r="K201" s="196"/>
      <c r="L201" s="196"/>
      <c r="M201" s="196"/>
      <c r="N201" s="196"/>
      <c r="O201" s="196"/>
      <c r="P201" s="196"/>
      <c r="Q201" s="174"/>
      <c r="R201" s="36"/>
    </row>
    <row r="202" spans="1:19">
      <c r="A202" s="175" t="s">
        <v>465</v>
      </c>
      <c r="B202" s="195"/>
      <c r="C202" s="195"/>
      <c r="D202" s="196"/>
      <c r="E202" s="196"/>
      <c r="F202" s="196"/>
      <c r="G202" s="196"/>
      <c r="H202" s="196"/>
      <c r="I202" s="196"/>
      <c r="J202" s="196"/>
      <c r="K202" s="196"/>
      <c r="L202" s="196"/>
      <c r="M202" s="196"/>
      <c r="N202" s="196"/>
      <c r="O202" s="196"/>
      <c r="P202" s="196"/>
      <c r="Q202" s="174"/>
      <c r="R202" s="36"/>
    </row>
    <row r="203" spans="1:19" ht="15" customHeight="1">
      <c r="A203" s="114" t="s">
        <v>466</v>
      </c>
      <c r="B203" s="91">
        <v>90775</v>
      </c>
      <c r="C203" s="91" t="str">
        <f>IFERROR(VLOOKUP(B203,'ComposiçãoXCusto SINAPI'!$A:$F,2,FALSE),"")</f>
        <v>SINAPI 05/25</v>
      </c>
      <c r="D203" s="331" t="str">
        <f>IFERROR(VLOOKUP(B203,'ComposiçãoXCusto SINAPI'!$A:$F,3,FALSE),"")</f>
        <v>DESENHISTA PROJETISTA COM ENCARGOS COMPLEMENTARES</v>
      </c>
      <c r="E203" s="331"/>
      <c r="F203" s="331"/>
      <c r="G203" s="331"/>
      <c r="H203" s="331"/>
      <c r="I203" s="331"/>
      <c r="J203" s="331"/>
      <c r="K203" s="331"/>
      <c r="L203" s="331"/>
      <c r="M203" s="331"/>
      <c r="N203" s="331"/>
      <c r="O203" s="331"/>
      <c r="P203" s="91" t="str">
        <f>IFERROR(VLOOKUP(B203,'ComposiçãoXCusto SINAPI'!$A:$F,5,FALSE),"")</f>
        <v>H</v>
      </c>
      <c r="Q203" s="92">
        <f>SUM(O205:O211)</f>
        <v>66</v>
      </c>
      <c r="R203" s="2"/>
      <c r="S203" s="1"/>
    </row>
    <row r="204" spans="1:19">
      <c r="A204" s="89">
        <f>B203</f>
        <v>90775</v>
      </c>
      <c r="B204" s="90"/>
      <c r="C204" s="90"/>
      <c r="D204" s="312" t="s">
        <v>84</v>
      </c>
      <c r="E204" s="312"/>
      <c r="F204" s="312"/>
      <c r="G204" s="312"/>
      <c r="H204" s="312"/>
      <c r="I204" s="197" t="s">
        <v>421</v>
      </c>
      <c r="J204" s="197" t="s">
        <v>83</v>
      </c>
      <c r="K204" s="197" t="s">
        <v>354</v>
      </c>
      <c r="L204" s="197" t="s">
        <v>83</v>
      </c>
      <c r="M204" s="197" t="s">
        <v>355</v>
      </c>
      <c r="N204" s="198" t="s">
        <v>85</v>
      </c>
      <c r="O204" s="197" t="str">
        <f>P203</f>
        <v>H</v>
      </c>
      <c r="Q204" s="24"/>
      <c r="R204" s="2"/>
      <c r="S204" s="1"/>
    </row>
    <row r="205" spans="1:19" ht="14.4" customHeight="1">
      <c r="A205" s="5"/>
      <c r="B205" s="199"/>
      <c r="C205" s="302" t="s">
        <v>467</v>
      </c>
      <c r="D205" s="302"/>
      <c r="E205" s="302"/>
      <c r="F205" s="302"/>
      <c r="G205" s="302"/>
      <c r="H205" s="302"/>
      <c r="I205" s="200">
        <v>1</v>
      </c>
      <c r="J205" s="200"/>
      <c r="K205" s="200">
        <v>6</v>
      </c>
      <c r="L205" s="200"/>
      <c r="M205" s="200">
        <v>1</v>
      </c>
      <c r="N205" s="201"/>
      <c r="O205" s="202">
        <f t="shared" ref="O205:O211" si="8">M205*K205*I205</f>
        <v>6</v>
      </c>
      <c r="P205" s="203"/>
      <c r="Q205" s="27"/>
      <c r="R205" s="2"/>
      <c r="S205" s="1"/>
    </row>
    <row r="206" spans="1:19" ht="14.4" customHeight="1">
      <c r="A206" s="5"/>
      <c r="B206" s="199"/>
      <c r="C206" s="302" t="s">
        <v>468</v>
      </c>
      <c r="D206" s="302"/>
      <c r="E206" s="302"/>
      <c r="F206" s="302"/>
      <c r="G206" s="302"/>
      <c r="H206" s="302"/>
      <c r="I206" s="200">
        <v>1</v>
      </c>
      <c r="J206" s="200"/>
      <c r="K206" s="200">
        <v>6</v>
      </c>
      <c r="L206" s="200"/>
      <c r="M206" s="200">
        <v>1</v>
      </c>
      <c r="N206" s="201"/>
      <c r="O206" s="202">
        <f t="shared" si="8"/>
        <v>6</v>
      </c>
      <c r="P206" s="203"/>
      <c r="Q206" s="27"/>
      <c r="R206" s="2"/>
      <c r="S206" s="1"/>
    </row>
    <row r="207" spans="1:19" ht="14.4" customHeight="1">
      <c r="A207" s="5"/>
      <c r="B207" s="199"/>
      <c r="C207" s="302" t="s">
        <v>469</v>
      </c>
      <c r="D207" s="302"/>
      <c r="E207" s="302"/>
      <c r="F207" s="302"/>
      <c r="G207" s="302"/>
      <c r="H207" s="302"/>
      <c r="I207" s="200">
        <v>1</v>
      </c>
      <c r="J207" s="200"/>
      <c r="K207" s="200">
        <v>6</v>
      </c>
      <c r="L207" s="200"/>
      <c r="M207" s="200">
        <v>1</v>
      </c>
      <c r="N207" s="201"/>
      <c r="O207" s="202">
        <f t="shared" si="8"/>
        <v>6</v>
      </c>
      <c r="P207" s="203"/>
      <c r="Q207" s="27"/>
      <c r="R207" s="2"/>
      <c r="S207" s="1"/>
    </row>
    <row r="208" spans="1:19" ht="14.4" customHeight="1">
      <c r="A208" s="5"/>
      <c r="B208" s="199"/>
      <c r="C208" s="302" t="s">
        <v>470</v>
      </c>
      <c r="D208" s="302"/>
      <c r="E208" s="302"/>
      <c r="F208" s="302"/>
      <c r="G208" s="302"/>
      <c r="H208" s="302"/>
      <c r="I208" s="200">
        <v>1</v>
      </c>
      <c r="J208" s="200"/>
      <c r="K208" s="200">
        <v>6</v>
      </c>
      <c r="L208" s="200"/>
      <c r="M208" s="200">
        <v>2</v>
      </c>
      <c r="N208" s="201"/>
      <c r="O208" s="202">
        <f t="shared" si="8"/>
        <v>12</v>
      </c>
      <c r="P208" s="203"/>
      <c r="Q208" s="27"/>
      <c r="R208" s="2"/>
      <c r="S208" s="1"/>
    </row>
    <row r="209" spans="1:19" ht="14.4" customHeight="1">
      <c r="A209" s="5"/>
      <c r="B209" s="199"/>
      <c r="C209" s="302" t="s">
        <v>471</v>
      </c>
      <c r="D209" s="302"/>
      <c r="E209" s="302"/>
      <c r="F209" s="302"/>
      <c r="G209" s="302"/>
      <c r="H209" s="302"/>
      <c r="I209" s="200">
        <v>1</v>
      </c>
      <c r="J209" s="200"/>
      <c r="K209" s="200">
        <v>6</v>
      </c>
      <c r="L209" s="200"/>
      <c r="M209" s="200">
        <v>2</v>
      </c>
      <c r="N209" s="201"/>
      <c r="O209" s="202">
        <f t="shared" si="8"/>
        <v>12</v>
      </c>
      <c r="P209" s="203"/>
      <c r="Q209" s="27"/>
      <c r="R209" s="2"/>
      <c r="S209" s="1"/>
    </row>
    <row r="210" spans="1:19" ht="14.4" customHeight="1">
      <c r="A210" s="5"/>
      <c r="B210" s="199"/>
      <c r="C210" s="302" t="s">
        <v>472</v>
      </c>
      <c r="D210" s="302"/>
      <c r="E210" s="302"/>
      <c r="F210" s="302"/>
      <c r="G210" s="302"/>
      <c r="H210" s="302"/>
      <c r="I210" s="200">
        <v>1</v>
      </c>
      <c r="J210" s="200"/>
      <c r="K210" s="200">
        <v>6</v>
      </c>
      <c r="L210" s="200"/>
      <c r="M210" s="200">
        <v>2</v>
      </c>
      <c r="N210" s="201"/>
      <c r="O210" s="202">
        <f t="shared" si="8"/>
        <v>12</v>
      </c>
      <c r="P210" s="203"/>
      <c r="Q210" s="27"/>
      <c r="R210" s="2"/>
      <c r="S210" s="1"/>
    </row>
    <row r="211" spans="1:19" ht="14.4" customHeight="1">
      <c r="A211" s="5"/>
      <c r="B211" s="199"/>
      <c r="C211" s="302" t="s">
        <v>473</v>
      </c>
      <c r="D211" s="302"/>
      <c r="E211" s="302"/>
      <c r="F211" s="302"/>
      <c r="G211" s="302"/>
      <c r="H211" s="302"/>
      <c r="I211" s="200">
        <v>1</v>
      </c>
      <c r="J211" s="200"/>
      <c r="K211" s="200">
        <v>6</v>
      </c>
      <c r="L211" s="200"/>
      <c r="M211" s="200">
        <v>2</v>
      </c>
      <c r="N211" s="201"/>
      <c r="O211" s="202">
        <f t="shared" si="8"/>
        <v>12</v>
      </c>
      <c r="P211" s="203"/>
      <c r="Q211" s="27"/>
      <c r="R211" s="2"/>
      <c r="S211" s="1"/>
    </row>
    <row r="212" spans="1:19" ht="4.95" customHeight="1">
      <c r="A212" s="3"/>
      <c r="G212" s="200"/>
      <c r="I212" s="204"/>
      <c r="J212" s="204"/>
      <c r="K212" s="202"/>
      <c r="L212" s="202"/>
      <c r="M212" s="205"/>
      <c r="N212" s="206"/>
      <c r="O212" s="202"/>
      <c r="P212" s="207"/>
      <c r="Q212" s="166"/>
      <c r="R212" s="2"/>
      <c r="S212" s="1"/>
    </row>
    <row r="213" spans="1:19" ht="15" customHeight="1">
      <c r="A213" s="114" t="s">
        <v>474</v>
      </c>
      <c r="B213" s="91">
        <v>90769</v>
      </c>
      <c r="C213" s="91" t="str">
        <f>IFERROR(VLOOKUP(B213,'ComposiçãoXCusto SINAPI'!$A:$F,2,FALSE),"")</f>
        <v>SINAPI 01/26</v>
      </c>
      <c r="D213" s="331" t="str">
        <f>IFERROR(VLOOKUP(B213,'ComposiçãoXCusto SINAPI'!$A:$F,3,FALSE),"")</f>
        <v>ARQUITETO DE OBRA PLENO COM ENCARGOS COMPLEMENTARES</v>
      </c>
      <c r="E213" s="331"/>
      <c r="F213" s="331"/>
      <c r="G213" s="331"/>
      <c r="H213" s="331"/>
      <c r="I213" s="331"/>
      <c r="J213" s="331"/>
      <c r="K213" s="331"/>
      <c r="L213" s="331"/>
      <c r="M213" s="331"/>
      <c r="N213" s="331"/>
      <c r="O213" s="331"/>
      <c r="P213" s="91" t="str">
        <f>IFERROR(VLOOKUP(B213,'ComposiçãoXCusto SINAPI'!$A:$F,5,FALSE),"")</f>
        <v>H</v>
      </c>
      <c r="Q213" s="92">
        <f>SUM(O215:O222)</f>
        <v>96</v>
      </c>
      <c r="R213" s="2"/>
      <c r="S213" s="1"/>
    </row>
    <row r="214" spans="1:19">
      <c r="A214" s="89">
        <f>B213</f>
        <v>90769</v>
      </c>
      <c r="B214" s="90"/>
      <c r="C214" s="90"/>
      <c r="D214" s="312" t="s">
        <v>84</v>
      </c>
      <c r="E214" s="312"/>
      <c r="F214" s="312"/>
      <c r="G214" s="312"/>
      <c r="H214" s="312"/>
      <c r="I214" s="197" t="s">
        <v>421</v>
      </c>
      <c r="J214" s="197" t="s">
        <v>83</v>
      </c>
      <c r="K214" s="197" t="s">
        <v>354</v>
      </c>
      <c r="L214" s="197" t="s">
        <v>83</v>
      </c>
      <c r="M214" s="197" t="s">
        <v>355</v>
      </c>
      <c r="N214" s="198" t="s">
        <v>85</v>
      </c>
      <c r="O214" s="197" t="str">
        <f>P213</f>
        <v>H</v>
      </c>
      <c r="Q214" s="24"/>
      <c r="R214" s="2"/>
      <c r="S214" s="1"/>
    </row>
    <row r="215" spans="1:19" ht="14.4" customHeight="1">
      <c r="A215" s="5"/>
      <c r="B215" s="199"/>
      <c r="C215" s="302" t="s">
        <v>467</v>
      </c>
      <c r="D215" s="302"/>
      <c r="E215" s="302"/>
      <c r="F215" s="302"/>
      <c r="G215" s="302"/>
      <c r="H215" s="302"/>
      <c r="I215" s="200">
        <v>1</v>
      </c>
      <c r="J215" s="200"/>
      <c r="K215" s="200">
        <v>8</v>
      </c>
      <c r="L215" s="200"/>
      <c r="M215" s="200">
        <v>1</v>
      </c>
      <c r="N215" s="201"/>
      <c r="O215" s="202">
        <f t="shared" ref="O215:O222" si="9">M215*K215*I215</f>
        <v>8</v>
      </c>
      <c r="P215" s="203"/>
      <c r="Q215" s="27"/>
      <c r="R215" s="2"/>
      <c r="S215" s="1"/>
    </row>
    <row r="216" spans="1:19" ht="14.4" customHeight="1">
      <c r="A216" s="5"/>
      <c r="B216" s="199"/>
      <c r="C216" s="302" t="s">
        <v>468</v>
      </c>
      <c r="D216" s="302"/>
      <c r="E216" s="302"/>
      <c r="F216" s="302"/>
      <c r="G216" s="302"/>
      <c r="H216" s="302"/>
      <c r="I216" s="200">
        <v>1</v>
      </c>
      <c r="J216" s="200"/>
      <c r="K216" s="200">
        <v>8</v>
      </c>
      <c r="L216" s="200"/>
      <c r="M216" s="200">
        <v>1</v>
      </c>
      <c r="N216" s="201"/>
      <c r="O216" s="202">
        <f t="shared" si="9"/>
        <v>8</v>
      </c>
      <c r="P216" s="203"/>
      <c r="Q216" s="27"/>
      <c r="R216" s="2"/>
      <c r="S216" s="1"/>
    </row>
    <row r="217" spans="1:19" ht="14.4" customHeight="1">
      <c r="A217" s="5"/>
      <c r="B217" s="199"/>
      <c r="C217" s="302" t="s">
        <v>469</v>
      </c>
      <c r="D217" s="302"/>
      <c r="E217" s="302"/>
      <c r="F217" s="302"/>
      <c r="G217" s="302"/>
      <c r="H217" s="302"/>
      <c r="I217" s="200">
        <v>1</v>
      </c>
      <c r="J217" s="200"/>
      <c r="K217" s="200">
        <v>8</v>
      </c>
      <c r="L217" s="200"/>
      <c r="M217" s="200">
        <v>1</v>
      </c>
      <c r="N217" s="201"/>
      <c r="O217" s="202">
        <f t="shared" si="9"/>
        <v>8</v>
      </c>
      <c r="P217" s="203"/>
      <c r="Q217" s="27"/>
      <c r="R217" s="2"/>
      <c r="S217" s="1"/>
    </row>
    <row r="218" spans="1:19" ht="14.4" customHeight="1">
      <c r="A218" s="5"/>
      <c r="B218" s="199"/>
      <c r="C218" s="302" t="s">
        <v>475</v>
      </c>
      <c r="D218" s="302"/>
      <c r="E218" s="302"/>
      <c r="F218" s="302"/>
      <c r="G218" s="302"/>
      <c r="H218" s="302"/>
      <c r="I218" s="200">
        <v>1</v>
      </c>
      <c r="J218" s="200"/>
      <c r="K218" s="200">
        <v>8</v>
      </c>
      <c r="L218" s="200"/>
      <c r="M218" s="200">
        <v>3</v>
      </c>
      <c r="N218" s="201"/>
      <c r="O218" s="202">
        <f t="shared" si="9"/>
        <v>24</v>
      </c>
      <c r="P218" s="203"/>
      <c r="Q218" s="27"/>
      <c r="R218" s="2"/>
      <c r="S218" s="1"/>
    </row>
    <row r="219" spans="1:19" ht="14.4" customHeight="1">
      <c r="A219" s="5"/>
      <c r="B219" s="199"/>
      <c r="C219" s="302" t="s">
        <v>476</v>
      </c>
      <c r="D219" s="302"/>
      <c r="E219" s="302"/>
      <c r="F219" s="302"/>
      <c r="G219" s="302"/>
      <c r="H219" s="302"/>
      <c r="I219" s="200">
        <v>1</v>
      </c>
      <c r="J219" s="200"/>
      <c r="K219" s="200">
        <v>8</v>
      </c>
      <c r="L219" s="200"/>
      <c r="M219" s="200">
        <v>2</v>
      </c>
      <c r="N219" s="201"/>
      <c r="O219" s="202">
        <f t="shared" si="9"/>
        <v>16</v>
      </c>
      <c r="P219" s="203"/>
      <c r="Q219" s="27"/>
      <c r="R219" s="2"/>
      <c r="S219" s="1"/>
    </row>
    <row r="220" spans="1:19" ht="14.4" customHeight="1">
      <c r="A220" s="227"/>
      <c r="B220" s="228"/>
      <c r="C220" s="229"/>
      <c r="D220" s="229"/>
      <c r="E220" s="229"/>
      <c r="F220" s="229"/>
      <c r="G220" s="229"/>
      <c r="H220" s="229"/>
      <c r="I220" s="221"/>
      <c r="J220" s="221"/>
      <c r="K220" s="221"/>
      <c r="L220" s="221"/>
      <c r="M220" s="221"/>
      <c r="N220" s="230"/>
      <c r="O220" s="223"/>
      <c r="P220" s="231"/>
      <c r="Q220" s="231"/>
      <c r="R220" s="2"/>
      <c r="S220" s="1"/>
    </row>
    <row r="221" spans="1:19" ht="14.4" customHeight="1">
      <c r="A221" s="5"/>
      <c r="B221" s="199"/>
      <c r="C221" s="302" t="s">
        <v>472</v>
      </c>
      <c r="D221" s="302"/>
      <c r="E221" s="302"/>
      <c r="F221" s="302"/>
      <c r="G221" s="302"/>
      <c r="H221" s="302"/>
      <c r="I221" s="200">
        <v>1</v>
      </c>
      <c r="J221" s="200"/>
      <c r="K221" s="200">
        <v>8</v>
      </c>
      <c r="L221" s="200"/>
      <c r="M221" s="200">
        <v>2</v>
      </c>
      <c r="N221" s="201"/>
      <c r="O221" s="202">
        <f t="shared" si="9"/>
        <v>16</v>
      </c>
      <c r="P221" s="203"/>
      <c r="Q221" s="27"/>
      <c r="R221" s="2"/>
      <c r="S221" s="1"/>
    </row>
    <row r="222" spans="1:19" ht="14.4" customHeight="1">
      <c r="A222" s="5"/>
      <c r="B222" s="199"/>
      <c r="C222" s="302" t="s">
        <v>477</v>
      </c>
      <c r="D222" s="302"/>
      <c r="E222" s="302"/>
      <c r="F222" s="302"/>
      <c r="G222" s="302"/>
      <c r="H222" s="302"/>
      <c r="I222" s="200">
        <v>1</v>
      </c>
      <c r="J222" s="200"/>
      <c r="K222" s="200">
        <v>8</v>
      </c>
      <c r="L222" s="200"/>
      <c r="M222" s="200">
        <v>2</v>
      </c>
      <c r="N222" s="201"/>
      <c r="O222" s="202">
        <f t="shared" si="9"/>
        <v>16</v>
      </c>
      <c r="P222" s="203"/>
      <c r="Q222" s="27"/>
      <c r="R222" s="2"/>
      <c r="S222" s="1"/>
    </row>
    <row r="223" spans="1:19" ht="4.95" customHeight="1">
      <c r="A223" s="3"/>
      <c r="G223" s="200"/>
      <c r="I223" s="204"/>
      <c r="J223" s="204"/>
      <c r="K223" s="202"/>
      <c r="L223" s="202"/>
      <c r="M223" s="205"/>
      <c r="N223" s="206"/>
      <c r="O223" s="202"/>
      <c r="P223" s="207"/>
      <c r="Q223" s="166"/>
      <c r="R223" s="2"/>
      <c r="S223" s="1"/>
    </row>
    <row r="224" spans="1:19" s="29" customFormat="1" ht="45" customHeight="1">
      <c r="A224" s="93" t="s">
        <v>627</v>
      </c>
      <c r="B224" s="91" t="s">
        <v>19</v>
      </c>
      <c r="C224" s="91" t="str">
        <f>IFERROR(VLOOKUP(B224,'ComposiçãoXCusto SINAPI'!$A:$F,2,FALSE),"")</f>
        <v>EMOP 01/26</v>
      </c>
      <c r="D224" s="331" t="str">
        <f>IFERROR(VLOOKUP(B224,'ComposiçãoXCusto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224" s="331"/>
      <c r="F224" s="331"/>
      <c r="G224" s="331"/>
      <c r="H224" s="331"/>
      <c r="I224" s="331"/>
      <c r="J224" s="331"/>
      <c r="K224" s="331"/>
      <c r="L224" s="331"/>
      <c r="M224" s="331"/>
      <c r="N224" s="331"/>
      <c r="O224" s="331"/>
      <c r="P224" s="91" t="str">
        <f>IFERROR(VLOOKUP(B224,'ComposiçãoXCusto SINAPI'!$A:$F,5,FALSE),"")</f>
        <v>H</v>
      </c>
      <c r="Q224" s="92">
        <f>O226</f>
        <v>8</v>
      </c>
      <c r="R224" s="33"/>
      <c r="S224" s="20"/>
    </row>
    <row r="225" spans="1:19">
      <c r="A225" s="89" t="str">
        <f>B224</f>
        <v>19.004.0047-2</v>
      </c>
      <c r="B225" s="90"/>
      <c r="C225" s="90"/>
      <c r="D225" s="312" t="s">
        <v>84</v>
      </c>
      <c r="E225" s="312"/>
      <c r="F225" s="312"/>
      <c r="G225" s="312"/>
      <c r="H225" s="312"/>
      <c r="I225" s="208" t="s">
        <v>684</v>
      </c>
      <c r="J225" s="197" t="s">
        <v>83</v>
      </c>
      <c r="K225" s="197" t="s">
        <v>685</v>
      </c>
      <c r="L225" s="197" t="s">
        <v>83</v>
      </c>
      <c r="M225" s="197" t="s">
        <v>686</v>
      </c>
      <c r="N225" s="198" t="s">
        <v>85</v>
      </c>
      <c r="O225" s="197" t="str">
        <f>P224</f>
        <v>H</v>
      </c>
      <c r="Q225" s="24"/>
      <c r="R225" s="2"/>
      <c r="S225" s="1"/>
    </row>
    <row r="226" spans="1:19" ht="14.4" customHeight="1">
      <c r="A226" s="5"/>
      <c r="B226" s="199"/>
      <c r="C226" s="302" t="s">
        <v>624</v>
      </c>
      <c r="D226" s="302"/>
      <c r="E226" s="302"/>
      <c r="F226" s="302"/>
      <c r="G226" s="302"/>
      <c r="H226" s="302"/>
      <c r="I226" s="200">
        <v>1</v>
      </c>
      <c r="J226" s="200"/>
      <c r="K226" s="200">
        <v>1</v>
      </c>
      <c r="L226" s="200"/>
      <c r="M226" s="200">
        <v>8</v>
      </c>
      <c r="N226" s="201"/>
      <c r="O226" s="202">
        <f>M226*K226*I226</f>
        <v>8</v>
      </c>
      <c r="P226" s="203"/>
      <c r="Q226" s="27"/>
      <c r="R226" s="2"/>
      <c r="S226" s="1"/>
    </row>
    <row r="227" spans="1:19" ht="4.95" customHeight="1">
      <c r="A227" s="3"/>
      <c r="G227" s="200"/>
      <c r="I227" s="204"/>
      <c r="J227" s="204"/>
      <c r="K227" s="202"/>
      <c r="L227" s="202"/>
      <c r="M227" s="205"/>
      <c r="N227" s="206"/>
      <c r="O227" s="202"/>
      <c r="P227" s="207"/>
      <c r="Q227" s="166"/>
      <c r="R227" s="2"/>
      <c r="S227" s="1"/>
    </row>
    <row r="228" spans="1:19" ht="15" customHeight="1">
      <c r="A228" s="179" t="s">
        <v>727</v>
      </c>
      <c r="B228" s="180"/>
      <c r="C228" s="180"/>
      <c r="D228" s="65"/>
      <c r="E228" s="65"/>
      <c r="F228" s="65"/>
      <c r="G228" s="25"/>
      <c r="H228" s="65"/>
      <c r="I228" s="181"/>
      <c r="J228" s="181"/>
      <c r="K228" s="182"/>
      <c r="L228" s="182"/>
      <c r="M228" s="183"/>
      <c r="N228" s="184"/>
      <c r="O228" s="182"/>
      <c r="P228" s="185"/>
      <c r="Q228" s="186"/>
      <c r="R228" s="2"/>
      <c r="S228" s="1"/>
    </row>
    <row r="229" spans="1:19" ht="15" customHeight="1">
      <c r="A229" s="175" t="s">
        <v>690</v>
      </c>
      <c r="G229" s="200"/>
      <c r="I229" s="204"/>
      <c r="J229" s="204"/>
      <c r="K229" s="202"/>
      <c r="L229" s="202"/>
      <c r="M229" s="205"/>
      <c r="N229" s="206"/>
      <c r="O229" s="202"/>
      <c r="P229" s="207"/>
      <c r="Q229" s="166"/>
      <c r="R229" s="2"/>
      <c r="S229" s="1"/>
    </row>
    <row r="230" spans="1:19" ht="15" customHeight="1">
      <c r="A230" s="175" t="s">
        <v>691</v>
      </c>
      <c r="G230" s="200"/>
      <c r="I230" s="204"/>
      <c r="J230" s="204"/>
      <c r="K230" s="202"/>
      <c r="L230" s="202"/>
      <c r="M230" s="205"/>
      <c r="N230" s="206"/>
      <c r="O230" s="202"/>
      <c r="P230" s="207"/>
      <c r="Q230" s="166"/>
      <c r="R230" s="2"/>
      <c r="S230" s="1"/>
    </row>
    <row r="231" spans="1:19" ht="15" customHeight="1">
      <c r="A231" s="175" t="s">
        <v>692</v>
      </c>
      <c r="G231" s="200"/>
      <c r="I231" s="204"/>
      <c r="J231" s="204"/>
      <c r="K231" s="202"/>
      <c r="L231" s="202"/>
      <c r="M231" s="205"/>
      <c r="N231" s="206"/>
      <c r="O231" s="202"/>
      <c r="P231" s="207"/>
      <c r="Q231" s="166"/>
      <c r="R231" s="2"/>
      <c r="S231" s="1"/>
    </row>
    <row r="232" spans="1:19" ht="15" customHeight="1">
      <c r="A232" s="175" t="s">
        <v>681</v>
      </c>
      <c r="G232" s="200"/>
      <c r="I232" s="204"/>
      <c r="J232" s="204"/>
      <c r="K232" s="202"/>
      <c r="L232" s="202"/>
      <c r="M232" s="205"/>
      <c r="N232" s="206"/>
      <c r="O232" s="202"/>
      <c r="P232" s="207"/>
      <c r="Q232" s="166"/>
      <c r="R232" s="2"/>
      <c r="S232" s="1"/>
    </row>
    <row r="233" spans="1:19" ht="15" customHeight="1">
      <c r="A233" s="175" t="s">
        <v>683</v>
      </c>
      <c r="G233" s="200"/>
      <c r="I233" s="204"/>
      <c r="J233" s="204"/>
      <c r="K233" s="202"/>
      <c r="L233" s="202"/>
      <c r="M233" s="205"/>
      <c r="N233" s="206"/>
      <c r="O233" s="202"/>
      <c r="P233" s="207"/>
      <c r="Q233" s="166"/>
      <c r="R233" s="2"/>
      <c r="S233" s="1"/>
    </row>
    <row r="234" spans="1:19" ht="15" customHeight="1">
      <c r="A234" s="176" t="s">
        <v>728</v>
      </c>
      <c r="G234" s="200"/>
      <c r="I234" s="204"/>
      <c r="J234" s="204"/>
      <c r="K234" s="202"/>
      <c r="L234" s="202"/>
      <c r="M234" s="205"/>
      <c r="N234" s="206"/>
      <c r="O234" s="202"/>
      <c r="P234" s="207"/>
      <c r="Q234" s="166"/>
      <c r="R234" s="2"/>
      <c r="S234" s="1"/>
    </row>
    <row r="235" spans="1:19" ht="15" customHeight="1">
      <c r="A235" s="175" t="s">
        <v>479</v>
      </c>
      <c r="G235" s="200"/>
      <c r="I235" s="204"/>
      <c r="J235" s="204"/>
      <c r="K235" s="202"/>
      <c r="L235" s="202"/>
      <c r="M235" s="205"/>
      <c r="N235" s="206"/>
      <c r="O235" s="202"/>
      <c r="P235" s="207"/>
      <c r="Q235" s="166"/>
      <c r="R235" s="2"/>
      <c r="S235" s="1"/>
    </row>
    <row r="236" spans="1:19" ht="15" customHeight="1">
      <c r="A236" s="175" t="s">
        <v>480</v>
      </c>
      <c r="G236" s="200"/>
      <c r="I236" s="204"/>
      <c r="J236" s="204"/>
      <c r="K236" s="202"/>
      <c r="L236" s="202"/>
      <c r="M236" s="205"/>
      <c r="N236" s="206"/>
      <c r="O236" s="202"/>
      <c r="P236" s="207"/>
      <c r="Q236" s="166"/>
      <c r="R236" s="2"/>
      <c r="S236" s="1"/>
    </row>
    <row r="237" spans="1:19" ht="15" customHeight="1">
      <c r="A237" s="175" t="s">
        <v>481</v>
      </c>
      <c r="G237" s="200"/>
      <c r="I237" s="204"/>
      <c r="J237" s="204"/>
      <c r="K237" s="202"/>
      <c r="L237" s="202"/>
      <c r="M237" s="205"/>
      <c r="N237" s="206"/>
      <c r="O237" s="202"/>
      <c r="P237" s="207"/>
      <c r="Q237" s="166"/>
      <c r="R237" s="2"/>
      <c r="S237" s="1"/>
    </row>
    <row r="238" spans="1:19" ht="4.95" customHeight="1">
      <c r="A238" s="3"/>
      <c r="G238" s="200"/>
      <c r="I238" s="204"/>
      <c r="J238" s="204"/>
      <c r="K238" s="202"/>
      <c r="L238" s="202"/>
      <c r="M238" s="205"/>
      <c r="N238" s="206"/>
      <c r="O238" s="202"/>
      <c r="P238" s="207"/>
      <c r="Q238" s="166"/>
      <c r="R238" s="2"/>
      <c r="S238" s="1"/>
    </row>
    <row r="239" spans="1:19" ht="14.4" customHeight="1">
      <c r="A239" s="153" t="s">
        <v>92</v>
      </c>
      <c r="B239" s="316" t="s">
        <v>478</v>
      </c>
      <c r="C239" s="317"/>
      <c r="D239" s="317"/>
      <c r="E239" s="317"/>
      <c r="F239" s="317"/>
      <c r="G239" s="317"/>
      <c r="H239" s="317"/>
      <c r="I239" s="317"/>
      <c r="J239" s="317"/>
      <c r="K239" s="317"/>
      <c r="L239" s="317"/>
      <c r="M239" s="317"/>
      <c r="N239" s="317"/>
      <c r="O239" s="317"/>
      <c r="P239" s="317"/>
      <c r="Q239" s="318"/>
      <c r="R239" s="36"/>
    </row>
    <row r="240" spans="1:19" ht="14.4" customHeight="1">
      <c r="A240" s="175" t="s">
        <v>485</v>
      </c>
      <c r="B240" s="172"/>
      <c r="C240" s="172"/>
      <c r="D240" s="172"/>
      <c r="E240" s="172"/>
      <c r="F240" s="172"/>
      <c r="G240" s="172"/>
      <c r="H240" s="172"/>
      <c r="I240" s="172"/>
      <c r="J240" s="172"/>
      <c r="K240" s="172"/>
      <c r="L240" s="172"/>
      <c r="M240" s="172"/>
      <c r="N240" s="172"/>
      <c r="O240" s="172"/>
      <c r="P240" s="172"/>
      <c r="Q240" s="173"/>
      <c r="R240" s="36"/>
    </row>
    <row r="241" spans="1:18" ht="14.4" customHeight="1">
      <c r="A241" s="175" t="s">
        <v>486</v>
      </c>
      <c r="B241" s="196"/>
      <c r="C241" s="196"/>
      <c r="D241" s="196"/>
      <c r="E241" s="196"/>
      <c r="F241" s="196"/>
      <c r="G241" s="196"/>
      <c r="H241" s="196"/>
      <c r="I241" s="196"/>
      <c r="J241" s="196"/>
      <c r="K241" s="196"/>
      <c r="L241" s="196"/>
      <c r="M241" s="196"/>
      <c r="N241" s="196"/>
      <c r="O241" s="196"/>
      <c r="P241" s="196"/>
      <c r="Q241" s="174"/>
      <c r="R241" s="36"/>
    </row>
    <row r="242" spans="1:18" ht="14.4" customHeight="1">
      <c r="A242" s="175" t="s">
        <v>487</v>
      </c>
      <c r="B242" s="196"/>
      <c r="C242" s="196"/>
      <c r="D242" s="196"/>
      <c r="E242" s="196"/>
      <c r="F242" s="196"/>
      <c r="G242" s="196"/>
      <c r="H242" s="196"/>
      <c r="I242" s="196"/>
      <c r="J242" s="196"/>
      <c r="K242" s="196"/>
      <c r="L242" s="196"/>
      <c r="M242" s="196"/>
      <c r="N242" s="196"/>
      <c r="O242" s="196"/>
      <c r="P242" s="196"/>
      <c r="Q242" s="174"/>
      <c r="R242" s="36"/>
    </row>
    <row r="243" spans="1:18" ht="14.4" customHeight="1">
      <c r="A243" s="175" t="s">
        <v>488</v>
      </c>
      <c r="B243" s="196"/>
      <c r="C243" s="196"/>
      <c r="D243" s="196"/>
      <c r="E243" s="196"/>
      <c r="F243" s="196"/>
      <c r="G243" s="196"/>
      <c r="H243" s="196"/>
      <c r="I243" s="196"/>
      <c r="J243" s="196"/>
      <c r="K243" s="196"/>
      <c r="L243" s="196"/>
      <c r="M243" s="196"/>
      <c r="N243" s="196"/>
      <c r="O243" s="196"/>
      <c r="P243" s="196"/>
      <c r="Q243" s="174"/>
      <c r="R243" s="36"/>
    </row>
    <row r="244" spans="1:18" ht="14.4" customHeight="1">
      <c r="A244" s="175" t="s">
        <v>463</v>
      </c>
      <c r="B244" s="196"/>
      <c r="C244" s="196"/>
      <c r="D244" s="196"/>
      <c r="E244" s="196"/>
      <c r="F244" s="196"/>
      <c r="G244" s="196"/>
      <c r="H244" s="196"/>
      <c r="I244" s="196"/>
      <c r="J244" s="196"/>
      <c r="K244" s="196"/>
      <c r="L244" s="196"/>
      <c r="M244" s="196"/>
      <c r="N244" s="196"/>
      <c r="O244" s="196"/>
      <c r="P244" s="196"/>
      <c r="Q244" s="174"/>
      <c r="R244" s="36"/>
    </row>
    <row r="245" spans="1:18" ht="14.4" customHeight="1">
      <c r="A245" s="175" t="s">
        <v>489</v>
      </c>
      <c r="B245" s="196"/>
      <c r="C245" s="196"/>
      <c r="D245" s="196"/>
      <c r="E245" s="196"/>
      <c r="F245" s="196"/>
      <c r="G245" s="196"/>
      <c r="H245" s="196"/>
      <c r="I245" s="196"/>
      <c r="J245" s="196"/>
      <c r="K245" s="196"/>
      <c r="L245" s="196"/>
      <c r="M245" s="196"/>
      <c r="N245" s="196"/>
      <c r="O245" s="196"/>
      <c r="P245" s="196"/>
      <c r="Q245" s="174"/>
      <c r="R245" s="36"/>
    </row>
    <row r="246" spans="1:18" ht="14.4" customHeight="1">
      <c r="A246" s="175" t="s">
        <v>490</v>
      </c>
      <c r="B246" s="196"/>
      <c r="C246" s="196"/>
      <c r="D246" s="196"/>
      <c r="E246" s="196"/>
      <c r="F246" s="196"/>
      <c r="G246" s="196"/>
      <c r="H246" s="196"/>
      <c r="I246" s="196"/>
      <c r="J246" s="196"/>
      <c r="K246" s="196"/>
      <c r="L246" s="196"/>
      <c r="M246" s="196"/>
      <c r="N246" s="196"/>
      <c r="O246" s="196"/>
      <c r="P246" s="196"/>
      <c r="Q246" s="174"/>
      <c r="R246" s="36"/>
    </row>
    <row r="247" spans="1:18">
      <c r="A247" s="176" t="s">
        <v>729</v>
      </c>
      <c r="B247" s="195"/>
      <c r="C247" s="195"/>
      <c r="D247" s="196"/>
      <c r="E247" s="196"/>
      <c r="F247" s="196"/>
      <c r="G247" s="196"/>
      <c r="H247" s="196"/>
      <c r="I247" s="196"/>
      <c r="J247" s="196"/>
      <c r="K247" s="196"/>
      <c r="L247" s="196"/>
      <c r="M247" s="196"/>
      <c r="N247" s="196"/>
      <c r="O247" s="196"/>
      <c r="P247" s="196"/>
      <c r="Q247" s="174"/>
      <c r="R247" s="36"/>
    </row>
    <row r="248" spans="1:18">
      <c r="A248" s="175" t="s">
        <v>491</v>
      </c>
      <c r="B248" s="195"/>
      <c r="C248" s="195"/>
      <c r="D248" s="196"/>
      <c r="E248" s="196"/>
      <c r="F248" s="196"/>
      <c r="G248" s="196"/>
      <c r="H248" s="196"/>
      <c r="I248" s="196"/>
      <c r="J248" s="196"/>
      <c r="K248" s="196"/>
      <c r="L248" s="196"/>
      <c r="M248" s="196"/>
      <c r="N248" s="196"/>
      <c r="O248" s="196"/>
      <c r="P248" s="196"/>
      <c r="Q248" s="174"/>
      <c r="R248" s="36"/>
    </row>
    <row r="249" spans="1:18">
      <c r="A249" s="175" t="s">
        <v>492</v>
      </c>
      <c r="B249" s="195"/>
      <c r="C249" s="195"/>
      <c r="D249" s="196"/>
      <c r="E249" s="196"/>
      <c r="F249" s="196"/>
      <c r="G249" s="196"/>
      <c r="H249" s="196"/>
      <c r="I249" s="196"/>
      <c r="J249" s="196"/>
      <c r="K249" s="196"/>
      <c r="L249" s="196"/>
      <c r="M249" s="196"/>
      <c r="N249" s="196"/>
      <c r="O249" s="196"/>
      <c r="P249" s="196"/>
      <c r="Q249" s="174"/>
      <c r="R249" s="36"/>
    </row>
    <row r="250" spans="1:18">
      <c r="A250" s="175" t="s">
        <v>493</v>
      </c>
      <c r="B250" s="195"/>
      <c r="C250" s="195"/>
      <c r="D250" s="196"/>
      <c r="E250" s="196"/>
      <c r="F250" s="196"/>
      <c r="G250" s="196"/>
      <c r="H250" s="196"/>
      <c r="I250" s="196"/>
      <c r="J250" s="196"/>
      <c r="K250" s="196"/>
      <c r="L250" s="196"/>
      <c r="M250" s="196"/>
      <c r="N250" s="196"/>
      <c r="O250" s="196"/>
      <c r="P250" s="196"/>
      <c r="Q250" s="174"/>
      <c r="R250" s="36"/>
    </row>
    <row r="251" spans="1:18">
      <c r="A251" s="175" t="s">
        <v>494</v>
      </c>
      <c r="B251" s="195"/>
      <c r="C251" s="195"/>
      <c r="D251" s="196"/>
      <c r="E251" s="196"/>
      <c r="F251" s="196"/>
      <c r="G251" s="196"/>
      <c r="H251" s="196"/>
      <c r="I251" s="196"/>
      <c r="J251" s="196"/>
      <c r="K251" s="196"/>
      <c r="L251" s="196"/>
      <c r="M251" s="196"/>
      <c r="N251" s="196"/>
      <c r="O251" s="196"/>
      <c r="P251" s="196"/>
      <c r="Q251" s="174"/>
      <c r="R251" s="36"/>
    </row>
    <row r="252" spans="1:18">
      <c r="A252" s="175" t="s">
        <v>495</v>
      </c>
      <c r="B252" s="195"/>
      <c r="C252" s="195"/>
      <c r="D252" s="196"/>
      <c r="E252" s="196"/>
      <c r="F252" s="196"/>
      <c r="G252" s="196"/>
      <c r="H252" s="196"/>
      <c r="I252" s="196"/>
      <c r="J252" s="196"/>
      <c r="K252" s="196"/>
      <c r="L252" s="196"/>
      <c r="M252" s="196"/>
      <c r="N252" s="196"/>
      <c r="O252" s="196"/>
      <c r="P252" s="196"/>
      <c r="Q252" s="174"/>
      <c r="R252" s="36"/>
    </row>
    <row r="253" spans="1:18">
      <c r="A253" s="175" t="s">
        <v>496</v>
      </c>
      <c r="B253" s="195"/>
      <c r="C253" s="195"/>
      <c r="D253" s="196"/>
      <c r="E253" s="196"/>
      <c r="F253" s="196"/>
      <c r="G253" s="196"/>
      <c r="H253" s="196"/>
      <c r="I253" s="196"/>
      <c r="J253" s="196"/>
      <c r="K253" s="196"/>
      <c r="L253" s="196"/>
      <c r="M253" s="196"/>
      <c r="N253" s="196"/>
      <c r="O253" s="196"/>
      <c r="P253" s="196"/>
      <c r="Q253" s="174"/>
      <c r="R253" s="36"/>
    </row>
    <row r="254" spans="1:18">
      <c r="A254" s="175" t="s">
        <v>497</v>
      </c>
      <c r="B254" s="195"/>
      <c r="C254" s="195"/>
      <c r="D254" s="196"/>
      <c r="E254" s="196"/>
      <c r="F254" s="196"/>
      <c r="G254" s="196"/>
      <c r="H254" s="196"/>
      <c r="I254" s="196"/>
      <c r="J254" s="196"/>
      <c r="K254" s="196"/>
      <c r="L254" s="196"/>
      <c r="M254" s="196"/>
      <c r="N254" s="196"/>
      <c r="O254" s="196"/>
      <c r="P254" s="196"/>
      <c r="Q254" s="174"/>
      <c r="R254" s="36"/>
    </row>
    <row r="255" spans="1:18">
      <c r="A255" s="175" t="s">
        <v>498</v>
      </c>
      <c r="B255" s="195"/>
      <c r="C255" s="195"/>
      <c r="D255" s="196"/>
      <c r="E255" s="196"/>
      <c r="F255" s="196"/>
      <c r="G255" s="196"/>
      <c r="H255" s="196"/>
      <c r="I255" s="196"/>
      <c r="J255" s="196"/>
      <c r="K255" s="196"/>
      <c r="L255" s="196"/>
      <c r="M255" s="196"/>
      <c r="N255" s="196"/>
      <c r="O255" s="196"/>
      <c r="P255" s="196"/>
      <c r="Q255" s="174"/>
      <c r="R255" s="36"/>
    </row>
    <row r="256" spans="1:18">
      <c r="A256" s="175" t="s">
        <v>499</v>
      </c>
      <c r="B256" s="195"/>
      <c r="C256" s="195"/>
      <c r="D256" s="196"/>
      <c r="E256" s="196"/>
      <c r="F256" s="196"/>
      <c r="G256" s="196"/>
      <c r="H256" s="196"/>
      <c r="I256" s="196"/>
      <c r="J256" s="196"/>
      <c r="K256" s="196"/>
      <c r="L256" s="196"/>
      <c r="M256" s="196"/>
      <c r="N256" s="196"/>
      <c r="O256" s="196"/>
      <c r="P256" s="196"/>
      <c r="Q256" s="174"/>
      <c r="R256" s="36"/>
    </row>
    <row r="257" spans="1:19">
      <c r="A257" s="175" t="s">
        <v>500</v>
      </c>
      <c r="B257" s="195"/>
      <c r="C257" s="195"/>
      <c r="D257" s="196"/>
      <c r="E257" s="196"/>
      <c r="F257" s="196"/>
      <c r="G257" s="196"/>
      <c r="H257" s="196"/>
      <c r="I257" s="196"/>
      <c r="J257" s="196"/>
      <c r="K257" s="196"/>
      <c r="L257" s="196"/>
      <c r="M257" s="196"/>
      <c r="N257" s="196"/>
      <c r="O257" s="196"/>
      <c r="P257" s="196"/>
      <c r="Q257" s="174"/>
      <c r="R257" s="36"/>
    </row>
    <row r="258" spans="1:19">
      <c r="A258" s="175" t="s">
        <v>501</v>
      </c>
      <c r="B258" s="195"/>
      <c r="C258" s="195"/>
      <c r="D258" s="196"/>
      <c r="E258" s="196"/>
      <c r="F258" s="196"/>
      <c r="G258" s="196"/>
      <c r="H258" s="196"/>
      <c r="I258" s="196"/>
      <c r="J258" s="196"/>
      <c r="K258" s="196"/>
      <c r="L258" s="196"/>
      <c r="M258" s="196"/>
      <c r="N258" s="196"/>
      <c r="O258" s="196"/>
      <c r="P258" s="196"/>
      <c r="Q258" s="174"/>
      <c r="R258" s="36"/>
    </row>
    <row r="259" spans="1:19">
      <c r="A259" s="176" t="s">
        <v>730</v>
      </c>
      <c r="B259" s="195"/>
      <c r="C259" s="195"/>
      <c r="D259" s="196"/>
      <c r="E259" s="196"/>
      <c r="F259" s="196"/>
      <c r="G259" s="196"/>
      <c r="H259" s="196"/>
      <c r="I259" s="196"/>
      <c r="J259" s="196"/>
      <c r="K259" s="196"/>
      <c r="L259" s="196"/>
      <c r="M259" s="196"/>
      <c r="N259" s="196"/>
      <c r="O259" s="196"/>
      <c r="P259" s="196"/>
      <c r="Q259" s="174"/>
      <c r="R259" s="36"/>
    </row>
    <row r="260" spans="1:19">
      <c r="A260" s="175" t="s">
        <v>502</v>
      </c>
      <c r="B260" s="195"/>
      <c r="C260" s="195"/>
      <c r="D260" s="196"/>
      <c r="E260" s="196"/>
      <c r="F260" s="196"/>
      <c r="G260" s="196"/>
      <c r="H260" s="196"/>
      <c r="I260" s="196"/>
      <c r="J260" s="196"/>
      <c r="K260" s="196"/>
      <c r="L260" s="196"/>
      <c r="M260" s="196"/>
      <c r="N260" s="196"/>
      <c r="O260" s="196"/>
      <c r="P260" s="196"/>
      <c r="Q260" s="174"/>
      <c r="R260" s="36"/>
    </row>
    <row r="261" spans="1:19" ht="15" customHeight="1">
      <c r="A261" s="114" t="s">
        <v>503</v>
      </c>
      <c r="B261" s="91">
        <v>90775</v>
      </c>
      <c r="C261" s="91" t="str">
        <f>IFERROR(VLOOKUP(B261,'ComposiçãoXCusto SINAPI'!$A:$F,2,FALSE),"")</f>
        <v>SINAPI 05/25</v>
      </c>
      <c r="D261" s="331" t="str">
        <f>IFERROR(VLOOKUP(B261,'ComposiçãoXCusto SINAPI'!$A:$F,3,FALSE),"")</f>
        <v>DESENHISTA PROJETISTA COM ENCARGOS COMPLEMENTARES</v>
      </c>
      <c r="E261" s="331"/>
      <c r="F261" s="331"/>
      <c r="G261" s="331"/>
      <c r="H261" s="331"/>
      <c r="I261" s="331"/>
      <c r="J261" s="331"/>
      <c r="K261" s="331"/>
      <c r="L261" s="331"/>
      <c r="M261" s="331"/>
      <c r="N261" s="331"/>
      <c r="O261" s="331"/>
      <c r="P261" s="91" t="str">
        <f>IFERROR(VLOOKUP(B261,'ComposiçãoXCusto SINAPI'!$A:$F,5,FALSE),"")</f>
        <v>H</v>
      </c>
      <c r="Q261" s="92">
        <f>SUM(O263:O270)</f>
        <v>95</v>
      </c>
      <c r="R261" s="2"/>
      <c r="S261" s="1"/>
    </row>
    <row r="262" spans="1:19">
      <c r="A262" s="89">
        <f>B261</f>
        <v>90775</v>
      </c>
      <c r="B262" s="90"/>
      <c r="C262" s="90"/>
      <c r="D262" s="312" t="s">
        <v>84</v>
      </c>
      <c r="E262" s="312"/>
      <c r="F262" s="312"/>
      <c r="G262" s="312"/>
      <c r="H262" s="312"/>
      <c r="I262" s="197" t="s">
        <v>421</v>
      </c>
      <c r="J262" s="197" t="s">
        <v>83</v>
      </c>
      <c r="K262" s="197" t="s">
        <v>354</v>
      </c>
      <c r="L262" s="197" t="s">
        <v>83</v>
      </c>
      <c r="M262" s="197" t="s">
        <v>355</v>
      </c>
      <c r="N262" s="198" t="s">
        <v>85</v>
      </c>
      <c r="O262" s="197" t="str">
        <f>P261</f>
        <v>H</v>
      </c>
      <c r="Q262" s="24"/>
      <c r="R262" s="2"/>
      <c r="S262" s="1"/>
    </row>
    <row r="263" spans="1:19" ht="14.4" customHeight="1">
      <c r="A263" s="5"/>
      <c r="B263" s="199"/>
      <c r="C263" s="302" t="s">
        <v>504</v>
      </c>
      <c r="D263" s="302"/>
      <c r="E263" s="302"/>
      <c r="F263" s="302"/>
      <c r="G263" s="302"/>
      <c r="H263" s="302"/>
      <c r="I263" s="200">
        <v>1</v>
      </c>
      <c r="J263" s="200"/>
      <c r="K263" s="200">
        <v>9</v>
      </c>
      <c r="L263" s="200"/>
      <c r="M263" s="200">
        <v>1</v>
      </c>
      <c r="N263" s="201"/>
      <c r="O263" s="202">
        <f t="shared" ref="O263:O270" si="10">M263*K263*I263</f>
        <v>9</v>
      </c>
      <c r="P263" s="203"/>
      <c r="Q263" s="27"/>
      <c r="R263" s="2"/>
      <c r="S263" s="1"/>
    </row>
    <row r="264" spans="1:19" ht="14.4" customHeight="1">
      <c r="A264" s="5"/>
      <c r="B264" s="199"/>
      <c r="C264" s="302" t="s">
        <v>505</v>
      </c>
      <c r="D264" s="302"/>
      <c r="E264" s="302"/>
      <c r="F264" s="302"/>
      <c r="G264" s="302"/>
      <c r="H264" s="302"/>
      <c r="I264" s="200">
        <v>1</v>
      </c>
      <c r="J264" s="200"/>
      <c r="K264" s="200">
        <v>8</v>
      </c>
      <c r="L264" s="200"/>
      <c r="M264" s="200">
        <v>2</v>
      </c>
      <c r="N264" s="201"/>
      <c r="O264" s="202">
        <f t="shared" si="10"/>
        <v>16</v>
      </c>
      <c r="P264" s="203"/>
      <c r="Q264" s="27"/>
      <c r="R264" s="2"/>
      <c r="S264" s="1"/>
    </row>
    <row r="265" spans="1:19" ht="14.4" customHeight="1">
      <c r="A265" s="5"/>
      <c r="B265" s="199"/>
      <c r="C265" s="302" t="s">
        <v>506</v>
      </c>
      <c r="D265" s="302"/>
      <c r="E265" s="302"/>
      <c r="F265" s="302"/>
      <c r="G265" s="302"/>
      <c r="H265" s="302"/>
      <c r="I265" s="200">
        <v>1</v>
      </c>
      <c r="J265" s="200"/>
      <c r="K265" s="200">
        <v>9</v>
      </c>
      <c r="L265" s="200"/>
      <c r="M265" s="200">
        <v>1</v>
      </c>
      <c r="N265" s="201"/>
      <c r="O265" s="202">
        <f t="shared" si="10"/>
        <v>9</v>
      </c>
      <c r="P265" s="203"/>
      <c r="Q265" s="27"/>
      <c r="R265" s="2"/>
      <c r="S265" s="1"/>
    </row>
    <row r="266" spans="1:19" ht="14.4" customHeight="1">
      <c r="A266" s="5"/>
      <c r="B266" s="199"/>
      <c r="C266" s="302" t="s">
        <v>507</v>
      </c>
      <c r="D266" s="302"/>
      <c r="E266" s="302"/>
      <c r="F266" s="302"/>
      <c r="G266" s="302"/>
      <c r="H266" s="302"/>
      <c r="I266" s="200">
        <v>1</v>
      </c>
      <c r="J266" s="200"/>
      <c r="K266" s="200">
        <v>7</v>
      </c>
      <c r="L266" s="200"/>
      <c r="M266" s="200">
        <v>1</v>
      </c>
      <c r="N266" s="201"/>
      <c r="O266" s="202">
        <f t="shared" si="10"/>
        <v>7</v>
      </c>
      <c r="P266" s="203"/>
      <c r="Q266" s="27"/>
      <c r="R266" s="2"/>
      <c r="S266" s="1"/>
    </row>
    <row r="267" spans="1:19" ht="14.4" customHeight="1">
      <c r="A267" s="5"/>
      <c r="B267" s="199"/>
      <c r="C267" s="302" t="s">
        <v>508</v>
      </c>
      <c r="D267" s="302"/>
      <c r="E267" s="302"/>
      <c r="F267" s="302"/>
      <c r="G267" s="302"/>
      <c r="H267" s="302"/>
      <c r="I267" s="200">
        <v>1</v>
      </c>
      <c r="J267" s="200"/>
      <c r="K267" s="200">
        <v>6</v>
      </c>
      <c r="L267" s="200"/>
      <c r="M267" s="200">
        <v>1</v>
      </c>
      <c r="N267" s="201"/>
      <c r="O267" s="202">
        <f t="shared" si="10"/>
        <v>6</v>
      </c>
      <c r="P267" s="203"/>
      <c r="Q267" s="27"/>
      <c r="R267" s="2"/>
      <c r="S267" s="1"/>
    </row>
    <row r="268" spans="1:19" ht="14.4" customHeight="1">
      <c r="A268" s="5"/>
      <c r="B268" s="199"/>
      <c r="C268" s="302" t="s">
        <v>509</v>
      </c>
      <c r="D268" s="302"/>
      <c r="E268" s="302"/>
      <c r="F268" s="302"/>
      <c r="G268" s="302"/>
      <c r="H268" s="302"/>
      <c r="I268" s="200">
        <v>1</v>
      </c>
      <c r="J268" s="200"/>
      <c r="K268" s="200">
        <v>8</v>
      </c>
      <c r="L268" s="200"/>
      <c r="M268" s="200">
        <v>2</v>
      </c>
      <c r="N268" s="201"/>
      <c r="O268" s="202">
        <f t="shared" si="10"/>
        <v>16</v>
      </c>
      <c r="P268" s="203"/>
      <c r="Q268" s="27"/>
      <c r="R268" s="2"/>
      <c r="S268" s="1"/>
    </row>
    <row r="269" spans="1:19" ht="14.4" customHeight="1">
      <c r="A269" s="5"/>
      <c r="B269" s="199"/>
      <c r="C269" s="302" t="s">
        <v>511</v>
      </c>
      <c r="D269" s="302"/>
      <c r="E269" s="302"/>
      <c r="F269" s="302"/>
      <c r="G269" s="302"/>
      <c r="H269" s="302"/>
      <c r="I269" s="200">
        <v>1</v>
      </c>
      <c r="J269" s="200"/>
      <c r="K269" s="200">
        <v>8</v>
      </c>
      <c r="L269" s="200"/>
      <c r="M269" s="200">
        <v>2</v>
      </c>
      <c r="N269" s="201"/>
      <c r="O269" s="202">
        <f t="shared" si="10"/>
        <v>16</v>
      </c>
      <c r="P269" s="203"/>
      <c r="Q269" s="27"/>
      <c r="R269" s="2"/>
      <c r="S269" s="1"/>
    </row>
    <row r="270" spans="1:19" ht="14.4" customHeight="1">
      <c r="A270" s="5"/>
      <c r="B270" s="199"/>
      <c r="C270" s="302" t="s">
        <v>510</v>
      </c>
      <c r="D270" s="302"/>
      <c r="E270" s="302"/>
      <c r="F270" s="302"/>
      <c r="G270" s="302"/>
      <c r="H270" s="302"/>
      <c r="I270" s="200">
        <v>1</v>
      </c>
      <c r="J270" s="200"/>
      <c r="K270" s="200">
        <v>8</v>
      </c>
      <c r="L270" s="200"/>
      <c r="M270" s="200">
        <v>2</v>
      </c>
      <c r="N270" s="201"/>
      <c r="O270" s="202">
        <f t="shared" si="10"/>
        <v>16</v>
      </c>
      <c r="P270" s="203"/>
      <c r="Q270" s="27"/>
      <c r="R270" s="2"/>
      <c r="S270" s="1"/>
    </row>
    <row r="271" spans="1:19" ht="4.95" customHeight="1">
      <c r="A271" s="3"/>
      <c r="G271" s="200"/>
      <c r="I271" s="204"/>
      <c r="J271" s="204"/>
      <c r="K271" s="202"/>
      <c r="L271" s="202"/>
      <c r="M271" s="205"/>
      <c r="N271" s="206"/>
      <c r="O271" s="202"/>
      <c r="P271" s="207"/>
      <c r="Q271" s="166"/>
      <c r="R271" s="2"/>
      <c r="S271" s="1"/>
    </row>
    <row r="272" spans="1:19" ht="15" customHeight="1">
      <c r="A272" s="114" t="s">
        <v>512</v>
      </c>
      <c r="B272" s="91">
        <v>90778</v>
      </c>
      <c r="C272" s="91" t="str">
        <f>IFERROR(VLOOKUP(B272,'ComposiçãoXCusto SINAPI'!$A:$F,2,FALSE),"")</f>
        <v>SINAPI 01/26</v>
      </c>
      <c r="D272" s="331" t="str">
        <f>IFERROR(VLOOKUP(B272,'ComposiçãoXCusto SINAPI'!$A:$F,3,FALSE),"")</f>
        <v>ENGENHEIRO CIVIL DE OBRA PLENO COM ENCARGOS COMPLEMENTARES</v>
      </c>
      <c r="E272" s="331"/>
      <c r="F272" s="331"/>
      <c r="G272" s="331"/>
      <c r="H272" s="331"/>
      <c r="I272" s="331"/>
      <c r="J272" s="331"/>
      <c r="K272" s="331"/>
      <c r="L272" s="331"/>
      <c r="M272" s="331"/>
      <c r="N272" s="331"/>
      <c r="O272" s="331"/>
      <c r="P272" s="91" t="str">
        <f>IFERROR(VLOOKUP(B272,'ComposiçãoXCusto SINAPI'!$A:$F,5,FALSE),"")</f>
        <v>H</v>
      </c>
      <c r="Q272" s="92">
        <f>SUM(O274:O281)</f>
        <v>167</v>
      </c>
      <c r="R272" s="2"/>
      <c r="S272" s="1"/>
    </row>
    <row r="273" spans="1:19">
      <c r="A273" s="89">
        <f>B272</f>
        <v>90778</v>
      </c>
      <c r="B273" s="90"/>
      <c r="C273" s="90"/>
      <c r="D273" s="312" t="s">
        <v>84</v>
      </c>
      <c r="E273" s="312"/>
      <c r="F273" s="312"/>
      <c r="G273" s="312"/>
      <c r="H273" s="312"/>
      <c r="I273" s="197" t="s">
        <v>421</v>
      </c>
      <c r="J273" s="197" t="s">
        <v>83</v>
      </c>
      <c r="K273" s="197" t="s">
        <v>354</v>
      </c>
      <c r="L273" s="197" t="s">
        <v>83</v>
      </c>
      <c r="M273" s="197" t="s">
        <v>355</v>
      </c>
      <c r="N273" s="198" t="s">
        <v>85</v>
      </c>
      <c r="O273" s="197" t="str">
        <f>P272</f>
        <v>H</v>
      </c>
      <c r="Q273" s="24"/>
      <c r="R273" s="2"/>
      <c r="S273" s="1"/>
    </row>
    <row r="274" spans="1:19" ht="14.4" customHeight="1">
      <c r="A274" s="5"/>
      <c r="B274" s="199"/>
      <c r="C274" s="302" t="s">
        <v>504</v>
      </c>
      <c r="D274" s="302"/>
      <c r="E274" s="302"/>
      <c r="F274" s="302"/>
      <c r="G274" s="302"/>
      <c r="H274" s="302"/>
      <c r="I274" s="200">
        <v>1</v>
      </c>
      <c r="J274" s="200"/>
      <c r="K274" s="200">
        <v>9</v>
      </c>
      <c r="L274" s="200"/>
      <c r="M274" s="200">
        <v>2</v>
      </c>
      <c r="N274" s="201"/>
      <c r="O274" s="202">
        <f t="shared" ref="O274:O281" si="11">M274*K274*I274</f>
        <v>18</v>
      </c>
      <c r="P274" s="203"/>
      <c r="Q274" s="27"/>
      <c r="R274" s="2"/>
      <c r="S274" s="1"/>
    </row>
    <row r="275" spans="1:19" ht="14.4" customHeight="1">
      <c r="A275" s="5"/>
      <c r="B275" s="199"/>
      <c r="C275" s="302" t="s">
        <v>505</v>
      </c>
      <c r="D275" s="302"/>
      <c r="E275" s="302"/>
      <c r="F275" s="302"/>
      <c r="G275" s="302"/>
      <c r="H275" s="302"/>
      <c r="I275" s="200">
        <v>1</v>
      </c>
      <c r="J275" s="200"/>
      <c r="K275" s="200">
        <v>8</v>
      </c>
      <c r="L275" s="200"/>
      <c r="M275" s="200">
        <v>3</v>
      </c>
      <c r="N275" s="201"/>
      <c r="O275" s="202">
        <f t="shared" si="11"/>
        <v>24</v>
      </c>
      <c r="P275" s="203"/>
      <c r="Q275" s="27"/>
      <c r="R275" s="2"/>
      <c r="S275" s="1"/>
    </row>
    <row r="276" spans="1:19" ht="14.4" customHeight="1">
      <c r="A276" s="5"/>
      <c r="B276" s="199"/>
      <c r="C276" s="302" t="s">
        <v>506</v>
      </c>
      <c r="D276" s="302"/>
      <c r="E276" s="302"/>
      <c r="F276" s="302"/>
      <c r="G276" s="302"/>
      <c r="H276" s="302"/>
      <c r="I276" s="200">
        <v>1</v>
      </c>
      <c r="J276" s="200"/>
      <c r="K276" s="200">
        <v>8</v>
      </c>
      <c r="L276" s="200"/>
      <c r="M276" s="200">
        <v>2</v>
      </c>
      <c r="N276" s="201"/>
      <c r="O276" s="202">
        <f t="shared" si="11"/>
        <v>16</v>
      </c>
      <c r="P276" s="203"/>
      <c r="Q276" s="27"/>
      <c r="R276" s="2"/>
      <c r="S276" s="1"/>
    </row>
    <row r="277" spans="1:19" ht="14.4" customHeight="1">
      <c r="A277" s="5"/>
      <c r="B277" s="199"/>
      <c r="C277" s="302" t="s">
        <v>507</v>
      </c>
      <c r="D277" s="302"/>
      <c r="E277" s="302"/>
      <c r="F277" s="302"/>
      <c r="G277" s="302"/>
      <c r="H277" s="302"/>
      <c r="I277" s="200">
        <v>1</v>
      </c>
      <c r="J277" s="200"/>
      <c r="K277" s="200">
        <v>7</v>
      </c>
      <c r="L277" s="200"/>
      <c r="M277" s="200">
        <v>2</v>
      </c>
      <c r="N277" s="201"/>
      <c r="O277" s="202">
        <f t="shared" si="11"/>
        <v>14</v>
      </c>
      <c r="P277" s="203"/>
      <c r="Q277" s="27"/>
      <c r="R277" s="2"/>
      <c r="S277" s="1"/>
    </row>
    <row r="278" spans="1:19" ht="14.4" customHeight="1">
      <c r="A278" s="5"/>
      <c r="B278" s="199"/>
      <c r="C278" s="302" t="s">
        <v>508</v>
      </c>
      <c r="D278" s="302"/>
      <c r="E278" s="302"/>
      <c r="F278" s="302"/>
      <c r="G278" s="302"/>
      <c r="H278" s="302"/>
      <c r="I278" s="200">
        <v>1</v>
      </c>
      <c r="J278" s="200"/>
      <c r="K278" s="200">
        <v>6</v>
      </c>
      <c r="L278" s="200"/>
      <c r="M278" s="200">
        <v>2</v>
      </c>
      <c r="N278" s="201"/>
      <c r="O278" s="202">
        <f t="shared" si="11"/>
        <v>12</v>
      </c>
      <c r="P278" s="203"/>
      <c r="Q278" s="27"/>
      <c r="R278" s="2"/>
      <c r="S278" s="1"/>
    </row>
    <row r="279" spans="1:19" ht="14.4" customHeight="1">
      <c r="A279" s="5"/>
      <c r="B279" s="199"/>
      <c r="C279" s="302" t="s">
        <v>509</v>
      </c>
      <c r="D279" s="302"/>
      <c r="E279" s="302"/>
      <c r="F279" s="302"/>
      <c r="G279" s="302"/>
      <c r="H279" s="302"/>
      <c r="I279" s="200">
        <v>1</v>
      </c>
      <c r="J279" s="200"/>
      <c r="K279" s="200">
        <v>8</v>
      </c>
      <c r="L279" s="200"/>
      <c r="M279" s="200">
        <v>4</v>
      </c>
      <c r="N279" s="201"/>
      <c r="O279" s="202">
        <f t="shared" si="11"/>
        <v>32</v>
      </c>
      <c r="P279" s="203"/>
      <c r="Q279" s="27"/>
      <c r="R279" s="2"/>
      <c r="S279" s="1"/>
    </row>
    <row r="280" spans="1:19" ht="14.4" customHeight="1">
      <c r="A280" s="5"/>
      <c r="B280" s="199"/>
      <c r="C280" s="302" t="s">
        <v>511</v>
      </c>
      <c r="D280" s="302"/>
      <c r="E280" s="302"/>
      <c r="F280" s="302"/>
      <c r="G280" s="302"/>
      <c r="H280" s="302"/>
      <c r="I280" s="200">
        <v>1</v>
      </c>
      <c r="J280" s="200"/>
      <c r="K280" s="200">
        <v>9</v>
      </c>
      <c r="L280" s="200"/>
      <c r="M280" s="200">
        <v>3</v>
      </c>
      <c r="N280" s="201"/>
      <c r="O280" s="202">
        <f t="shared" si="11"/>
        <v>27</v>
      </c>
      <c r="P280" s="203"/>
      <c r="Q280" s="27"/>
      <c r="R280" s="2"/>
      <c r="S280" s="1"/>
    </row>
    <row r="281" spans="1:19" ht="14.4" customHeight="1">
      <c r="A281" s="5"/>
      <c r="B281" s="199"/>
      <c r="C281" s="302" t="s">
        <v>510</v>
      </c>
      <c r="D281" s="302"/>
      <c r="E281" s="302"/>
      <c r="F281" s="302"/>
      <c r="G281" s="302"/>
      <c r="H281" s="302"/>
      <c r="I281" s="200">
        <v>1</v>
      </c>
      <c r="J281" s="200"/>
      <c r="K281" s="200">
        <v>8</v>
      </c>
      <c r="L281" s="200"/>
      <c r="M281" s="200">
        <v>3</v>
      </c>
      <c r="N281" s="201"/>
      <c r="O281" s="202">
        <f t="shared" si="11"/>
        <v>24</v>
      </c>
      <c r="P281" s="203"/>
      <c r="Q281" s="27"/>
      <c r="R281" s="2"/>
      <c r="S281" s="1"/>
    </row>
    <row r="282" spans="1:19" ht="4.95" customHeight="1">
      <c r="A282" s="3"/>
      <c r="G282" s="200"/>
      <c r="I282" s="204"/>
      <c r="J282" s="204"/>
      <c r="K282" s="202"/>
      <c r="L282" s="202"/>
      <c r="M282" s="205"/>
      <c r="N282" s="206"/>
      <c r="O282" s="202"/>
      <c r="P282" s="207"/>
      <c r="Q282" s="166"/>
      <c r="R282" s="2"/>
      <c r="S282" s="1"/>
    </row>
    <row r="283" spans="1:19" s="29" customFormat="1" ht="45" customHeight="1">
      <c r="A283" s="93" t="s">
        <v>626</v>
      </c>
      <c r="B283" s="91" t="s">
        <v>19</v>
      </c>
      <c r="C283" s="91" t="str">
        <f>IFERROR(VLOOKUP(B283,'ComposiçãoXCusto SINAPI'!$A:$F,2,FALSE),"")</f>
        <v>EMOP 01/26</v>
      </c>
      <c r="D283" s="331" t="str">
        <f>IFERROR(VLOOKUP(B283,'ComposiçãoXCusto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283" s="331"/>
      <c r="F283" s="331"/>
      <c r="G283" s="331"/>
      <c r="H283" s="331"/>
      <c r="I283" s="331"/>
      <c r="J283" s="331"/>
      <c r="K283" s="331"/>
      <c r="L283" s="331"/>
      <c r="M283" s="331"/>
      <c r="N283" s="331"/>
      <c r="O283" s="331"/>
      <c r="P283" s="91" t="str">
        <f>IFERROR(VLOOKUP(B283,'ComposiçãoXCusto SINAPI'!$A:$F,5,FALSE),"")</f>
        <v>H</v>
      </c>
      <c r="Q283" s="92">
        <f>O285</f>
        <v>8</v>
      </c>
      <c r="R283" s="33"/>
      <c r="S283" s="20"/>
    </row>
    <row r="284" spans="1:19">
      <c r="A284" s="89" t="str">
        <f>B283</f>
        <v>19.004.0047-2</v>
      </c>
      <c r="B284" s="90"/>
      <c r="C284" s="90"/>
      <c r="D284" s="312" t="s">
        <v>84</v>
      </c>
      <c r="E284" s="312"/>
      <c r="F284" s="312"/>
      <c r="G284" s="312"/>
      <c r="H284" s="312"/>
      <c r="I284" s="208" t="s">
        <v>684</v>
      </c>
      <c r="J284" s="197" t="s">
        <v>83</v>
      </c>
      <c r="K284" s="197" t="s">
        <v>685</v>
      </c>
      <c r="L284" s="197" t="s">
        <v>83</v>
      </c>
      <c r="M284" s="197" t="s">
        <v>686</v>
      </c>
      <c r="N284" s="198" t="s">
        <v>85</v>
      </c>
      <c r="O284" s="197" t="str">
        <f>P283</f>
        <v>H</v>
      </c>
      <c r="Q284" s="24"/>
      <c r="R284" s="2"/>
      <c r="S284" s="1"/>
    </row>
    <row r="285" spans="1:19" ht="14.4" customHeight="1">
      <c r="A285" s="5"/>
      <c r="B285" s="199"/>
      <c r="C285" s="302" t="s">
        <v>624</v>
      </c>
      <c r="D285" s="302"/>
      <c r="E285" s="302"/>
      <c r="F285" s="302"/>
      <c r="G285" s="302"/>
      <c r="H285" s="302"/>
      <c r="I285" s="200">
        <v>1</v>
      </c>
      <c r="J285" s="200"/>
      <c r="K285" s="200">
        <v>1</v>
      </c>
      <c r="L285" s="200"/>
      <c r="M285" s="200">
        <v>8</v>
      </c>
      <c r="N285" s="201"/>
      <c r="O285" s="202">
        <f>M285*K285*I285</f>
        <v>8</v>
      </c>
      <c r="P285" s="203"/>
      <c r="Q285" s="27"/>
      <c r="R285" s="2"/>
      <c r="S285" s="1"/>
    </row>
    <row r="286" spans="1:19" ht="4.95" customHeight="1">
      <c r="A286" s="3"/>
      <c r="G286" s="200"/>
      <c r="I286" s="204"/>
      <c r="J286" s="204"/>
      <c r="K286" s="202"/>
      <c r="L286" s="202"/>
      <c r="M286" s="205"/>
      <c r="N286" s="206"/>
      <c r="O286" s="202"/>
      <c r="P286" s="207"/>
      <c r="Q286" s="166"/>
      <c r="R286" s="2"/>
      <c r="S286" s="1"/>
    </row>
    <row r="287" spans="1:19" ht="15" customHeight="1">
      <c r="A287" s="179" t="s">
        <v>731</v>
      </c>
      <c r="B287" s="180"/>
      <c r="C287" s="180"/>
      <c r="D287" s="65"/>
      <c r="E287" s="65"/>
      <c r="F287" s="65"/>
      <c r="G287" s="25"/>
      <c r="H287" s="65"/>
      <c r="I287" s="181"/>
      <c r="J287" s="181"/>
      <c r="K287" s="182"/>
      <c r="L287" s="182"/>
      <c r="M287" s="183"/>
      <c r="N287" s="184"/>
      <c r="O287" s="182"/>
      <c r="P287" s="185"/>
      <c r="Q287" s="186"/>
      <c r="R287" s="2"/>
      <c r="S287" s="1"/>
    </row>
    <row r="288" spans="1:19" ht="15" customHeight="1">
      <c r="A288" s="175" t="s">
        <v>690</v>
      </c>
      <c r="G288" s="200"/>
      <c r="I288" s="204"/>
      <c r="J288" s="204"/>
      <c r="K288" s="202"/>
      <c r="L288" s="202"/>
      <c r="M288" s="205"/>
      <c r="N288" s="206"/>
      <c r="O288" s="202"/>
      <c r="P288" s="207"/>
      <c r="Q288" s="166"/>
      <c r="R288" s="2"/>
      <c r="S288" s="1"/>
    </row>
    <row r="289" spans="1:19" ht="15" customHeight="1">
      <c r="A289" s="175" t="s">
        <v>691</v>
      </c>
      <c r="G289" s="200"/>
      <c r="I289" s="204"/>
      <c r="J289" s="204"/>
      <c r="K289" s="202"/>
      <c r="L289" s="202"/>
      <c r="M289" s="205"/>
      <c r="N289" s="206"/>
      <c r="O289" s="202"/>
      <c r="P289" s="207"/>
      <c r="Q289" s="166"/>
      <c r="R289" s="2"/>
      <c r="S289" s="1"/>
    </row>
    <row r="290" spans="1:19" ht="15" customHeight="1">
      <c r="A290" s="191"/>
      <c r="B290" s="219"/>
      <c r="C290" s="219"/>
      <c r="D290" s="220"/>
      <c r="E290" s="220"/>
      <c r="F290" s="220"/>
      <c r="G290" s="221"/>
      <c r="H290" s="220"/>
      <c r="I290" s="222"/>
      <c r="J290" s="222"/>
      <c r="K290" s="223"/>
      <c r="L290" s="223"/>
      <c r="M290" s="224"/>
      <c r="N290" s="225"/>
      <c r="O290" s="223"/>
      <c r="P290" s="226"/>
      <c r="Q290" s="223"/>
      <c r="R290" s="2"/>
      <c r="S290" s="1"/>
    </row>
    <row r="291" spans="1:19" ht="15" customHeight="1">
      <c r="A291" s="175" t="s">
        <v>692</v>
      </c>
      <c r="G291" s="200"/>
      <c r="I291" s="204"/>
      <c r="J291" s="204"/>
      <c r="K291" s="202"/>
      <c r="L291" s="202"/>
      <c r="M291" s="205"/>
      <c r="N291" s="206"/>
      <c r="O291" s="202"/>
      <c r="P291" s="207"/>
      <c r="Q291" s="166"/>
      <c r="R291" s="2"/>
      <c r="S291" s="1"/>
    </row>
    <row r="292" spans="1:19" ht="15" customHeight="1">
      <c r="A292" s="175" t="s">
        <v>681</v>
      </c>
      <c r="G292" s="200"/>
      <c r="I292" s="204"/>
      <c r="J292" s="204"/>
      <c r="K292" s="202"/>
      <c r="L292" s="202"/>
      <c r="M292" s="205"/>
      <c r="N292" s="206"/>
      <c r="O292" s="202"/>
      <c r="P292" s="207"/>
      <c r="Q292" s="166"/>
      <c r="R292" s="2"/>
      <c r="S292" s="1"/>
    </row>
    <row r="293" spans="1:19" ht="15" customHeight="1">
      <c r="A293" s="175" t="s">
        <v>683</v>
      </c>
      <c r="G293" s="200"/>
      <c r="I293" s="204"/>
      <c r="J293" s="204"/>
      <c r="K293" s="202"/>
      <c r="L293" s="202"/>
      <c r="M293" s="205"/>
      <c r="N293" s="206"/>
      <c r="O293" s="202"/>
      <c r="P293" s="207"/>
      <c r="Q293" s="166"/>
      <c r="R293" s="2"/>
      <c r="S293" s="1"/>
    </row>
    <row r="294" spans="1:19" ht="15" customHeight="1">
      <c r="A294" s="176" t="s">
        <v>732</v>
      </c>
      <c r="G294" s="200"/>
      <c r="I294" s="204"/>
      <c r="J294" s="204"/>
      <c r="K294" s="202"/>
      <c r="L294" s="202"/>
      <c r="M294" s="205"/>
      <c r="N294" s="206"/>
      <c r="O294" s="202"/>
      <c r="P294" s="207"/>
      <c r="Q294" s="166"/>
      <c r="R294" s="2"/>
      <c r="S294" s="1"/>
    </row>
    <row r="295" spans="1:19" ht="15" customHeight="1">
      <c r="A295" s="175" t="s">
        <v>513</v>
      </c>
      <c r="G295" s="200"/>
      <c r="I295" s="204"/>
      <c r="J295" s="204"/>
      <c r="K295" s="202"/>
      <c r="L295" s="202"/>
      <c r="M295" s="205"/>
      <c r="N295" s="206"/>
      <c r="O295" s="202"/>
      <c r="P295" s="207"/>
      <c r="Q295" s="166"/>
      <c r="R295" s="2"/>
      <c r="S295" s="1"/>
    </row>
    <row r="296" spans="1:19" ht="15" customHeight="1">
      <c r="A296" s="175" t="s">
        <v>514</v>
      </c>
      <c r="G296" s="200"/>
      <c r="I296" s="204"/>
      <c r="J296" s="204"/>
      <c r="K296" s="202"/>
      <c r="L296" s="202"/>
      <c r="M296" s="205"/>
      <c r="N296" s="206"/>
      <c r="O296" s="202"/>
      <c r="P296" s="207"/>
      <c r="Q296" s="166"/>
      <c r="R296" s="2"/>
      <c r="S296" s="1"/>
    </row>
    <row r="297" spans="1:19" ht="15" customHeight="1">
      <c r="A297" s="175" t="s">
        <v>515</v>
      </c>
      <c r="G297" s="200"/>
      <c r="I297" s="204"/>
      <c r="J297" s="204"/>
      <c r="K297" s="202"/>
      <c r="L297" s="202"/>
      <c r="M297" s="205"/>
      <c r="N297" s="206"/>
      <c r="O297" s="202"/>
      <c r="P297" s="207"/>
      <c r="Q297" s="166"/>
      <c r="R297" s="2"/>
      <c r="S297" s="1"/>
    </row>
    <row r="298" spans="1:19" ht="15" customHeight="1">
      <c r="A298" s="175" t="s">
        <v>798</v>
      </c>
      <c r="G298" s="200"/>
      <c r="I298" s="204"/>
      <c r="J298" s="204"/>
      <c r="K298" s="202"/>
      <c r="L298" s="202"/>
      <c r="M298" s="205"/>
      <c r="N298" s="206"/>
      <c r="O298" s="202"/>
      <c r="P298" s="207"/>
      <c r="Q298" s="166"/>
      <c r="R298" s="2"/>
      <c r="S298" s="1"/>
    </row>
    <row r="299" spans="1:19" ht="15" customHeight="1">
      <c r="A299" s="175" t="s">
        <v>797</v>
      </c>
      <c r="G299" s="200"/>
      <c r="I299" s="204"/>
      <c r="J299" s="204"/>
      <c r="K299" s="202"/>
      <c r="L299" s="202"/>
      <c r="M299" s="205"/>
      <c r="N299" s="206"/>
      <c r="O299" s="202"/>
      <c r="P299" s="207"/>
      <c r="Q299" s="166"/>
      <c r="R299" s="2"/>
      <c r="S299" s="1"/>
    </row>
    <row r="300" spans="1:19" ht="4.95" customHeight="1">
      <c r="A300" s="3"/>
      <c r="G300" s="200"/>
      <c r="I300" s="204"/>
      <c r="J300" s="204"/>
      <c r="K300" s="202"/>
      <c r="L300" s="202"/>
      <c r="M300" s="205"/>
      <c r="N300" s="206"/>
      <c r="O300" s="202"/>
      <c r="P300" s="207"/>
      <c r="Q300" s="166"/>
      <c r="R300" s="2"/>
      <c r="S300" s="1"/>
    </row>
    <row r="301" spans="1:19" ht="14.4" customHeight="1">
      <c r="A301" s="153" t="s">
        <v>93</v>
      </c>
      <c r="B301" s="316" t="s">
        <v>516</v>
      </c>
      <c r="C301" s="317"/>
      <c r="D301" s="317"/>
      <c r="E301" s="317"/>
      <c r="F301" s="317"/>
      <c r="G301" s="317"/>
      <c r="H301" s="317"/>
      <c r="I301" s="317"/>
      <c r="J301" s="317"/>
      <c r="K301" s="317"/>
      <c r="L301" s="317"/>
      <c r="M301" s="317"/>
      <c r="N301" s="317"/>
      <c r="O301" s="317"/>
      <c r="P301" s="317"/>
      <c r="Q301" s="318"/>
      <c r="R301" s="36"/>
    </row>
    <row r="302" spans="1:19" ht="14.4" customHeight="1">
      <c r="A302" s="175" t="s">
        <v>517</v>
      </c>
      <c r="B302" s="172"/>
      <c r="C302" s="172"/>
      <c r="D302" s="172"/>
      <c r="E302" s="172"/>
      <c r="F302" s="172"/>
      <c r="G302" s="172"/>
      <c r="H302" s="172"/>
      <c r="I302" s="172"/>
      <c r="J302" s="172"/>
      <c r="K302" s="172"/>
      <c r="L302" s="172"/>
      <c r="M302" s="172"/>
      <c r="N302" s="172"/>
      <c r="O302" s="172"/>
      <c r="P302" s="172"/>
      <c r="Q302" s="173"/>
      <c r="R302" s="36"/>
    </row>
    <row r="303" spans="1:19" ht="14.4" customHeight="1">
      <c r="A303" s="175" t="s">
        <v>518</v>
      </c>
      <c r="B303" s="196"/>
      <c r="C303" s="196"/>
      <c r="D303" s="196"/>
      <c r="E303" s="196"/>
      <c r="F303" s="196"/>
      <c r="G303" s="196"/>
      <c r="H303" s="196"/>
      <c r="I303" s="196"/>
      <c r="J303" s="196"/>
      <c r="K303" s="196"/>
      <c r="L303" s="196"/>
      <c r="M303" s="196"/>
      <c r="N303" s="196"/>
      <c r="O303" s="196"/>
      <c r="P303" s="196"/>
      <c r="Q303" s="174"/>
      <c r="R303" s="36"/>
    </row>
    <row r="304" spans="1:19" ht="14.4" customHeight="1">
      <c r="A304" s="175" t="s">
        <v>519</v>
      </c>
      <c r="B304" s="196"/>
      <c r="C304" s="196"/>
      <c r="D304" s="196"/>
      <c r="E304" s="196"/>
      <c r="F304" s="196"/>
      <c r="G304" s="196"/>
      <c r="H304" s="196"/>
      <c r="I304" s="196"/>
      <c r="J304" s="196"/>
      <c r="K304" s="196"/>
      <c r="L304" s="196"/>
      <c r="M304" s="196"/>
      <c r="N304" s="196"/>
      <c r="O304" s="196"/>
      <c r="P304" s="196"/>
      <c r="Q304" s="174"/>
      <c r="R304" s="36"/>
    </row>
    <row r="305" spans="1:18" ht="14.4" customHeight="1">
      <c r="A305" s="175" t="s">
        <v>520</v>
      </c>
      <c r="B305" s="196"/>
      <c r="C305" s="196"/>
      <c r="D305" s="196"/>
      <c r="E305" s="196"/>
      <c r="F305" s="196"/>
      <c r="G305" s="196"/>
      <c r="H305" s="196"/>
      <c r="I305" s="196"/>
      <c r="J305" s="196"/>
      <c r="K305" s="196"/>
      <c r="L305" s="196"/>
      <c r="M305" s="196"/>
      <c r="N305" s="196"/>
      <c r="O305" s="196"/>
      <c r="P305" s="196"/>
      <c r="Q305" s="174"/>
      <c r="R305" s="36"/>
    </row>
    <row r="306" spans="1:18" ht="14.4" customHeight="1">
      <c r="A306" s="175" t="s">
        <v>521</v>
      </c>
      <c r="B306" s="196"/>
      <c r="C306" s="196"/>
      <c r="D306" s="196"/>
      <c r="E306" s="196"/>
      <c r="F306" s="196"/>
      <c r="G306" s="196"/>
      <c r="H306" s="196"/>
      <c r="I306" s="196"/>
      <c r="J306" s="196"/>
      <c r="K306" s="196"/>
      <c r="L306" s="196"/>
      <c r="M306" s="196"/>
      <c r="N306" s="196"/>
      <c r="O306" s="196"/>
      <c r="P306" s="196"/>
      <c r="Q306" s="174"/>
      <c r="R306" s="36"/>
    </row>
    <row r="307" spans="1:18" ht="14.4" customHeight="1">
      <c r="A307" s="175" t="s">
        <v>522</v>
      </c>
      <c r="B307" s="196"/>
      <c r="C307" s="196"/>
      <c r="D307" s="196"/>
      <c r="E307" s="196"/>
      <c r="F307" s="196"/>
      <c r="G307" s="196"/>
      <c r="H307" s="196"/>
      <c r="I307" s="196"/>
      <c r="J307" s="196"/>
      <c r="K307" s="196"/>
      <c r="L307" s="196"/>
      <c r="M307" s="196"/>
      <c r="N307" s="196"/>
      <c r="O307" s="196"/>
      <c r="P307" s="196"/>
      <c r="Q307" s="174"/>
      <c r="R307" s="36"/>
    </row>
    <row r="308" spans="1:18">
      <c r="A308" s="176" t="s">
        <v>733</v>
      </c>
      <c r="B308" s="195"/>
      <c r="C308" s="195"/>
      <c r="D308" s="196"/>
      <c r="E308" s="196"/>
      <c r="F308" s="196"/>
      <c r="G308" s="196"/>
      <c r="H308" s="196"/>
      <c r="I308" s="196"/>
      <c r="J308" s="196"/>
      <c r="K308" s="196"/>
      <c r="L308" s="196"/>
      <c r="M308" s="196"/>
      <c r="N308" s="196"/>
      <c r="O308" s="196"/>
      <c r="P308" s="196"/>
      <c r="Q308" s="174"/>
      <c r="R308" s="36"/>
    </row>
    <row r="309" spans="1:18">
      <c r="A309" s="175" t="s">
        <v>523</v>
      </c>
      <c r="B309" s="195"/>
      <c r="C309" s="195"/>
      <c r="D309" s="196"/>
      <c r="E309" s="196"/>
      <c r="F309" s="196"/>
      <c r="G309" s="196"/>
      <c r="H309" s="196"/>
      <c r="I309" s="196"/>
      <c r="J309" s="196"/>
      <c r="K309" s="196"/>
      <c r="L309" s="196"/>
      <c r="M309" s="196"/>
      <c r="N309" s="196"/>
      <c r="O309" s="196"/>
      <c r="P309" s="196"/>
      <c r="Q309" s="174"/>
      <c r="R309" s="36"/>
    </row>
    <row r="310" spans="1:18">
      <c r="A310" s="175" t="s">
        <v>529</v>
      </c>
      <c r="B310" s="195"/>
      <c r="C310" s="195"/>
      <c r="D310" s="196"/>
      <c r="E310" s="196"/>
      <c r="F310" s="196"/>
      <c r="G310" s="196"/>
      <c r="H310" s="196"/>
      <c r="I310" s="196"/>
      <c r="J310" s="196"/>
      <c r="K310" s="196"/>
      <c r="L310" s="196"/>
      <c r="M310" s="196"/>
      <c r="N310" s="196"/>
      <c r="O310" s="196"/>
      <c r="P310" s="196"/>
      <c r="Q310" s="174"/>
      <c r="R310" s="36"/>
    </row>
    <row r="311" spans="1:18">
      <c r="A311" s="175" t="s">
        <v>524</v>
      </c>
      <c r="B311" s="195"/>
      <c r="C311" s="195"/>
      <c r="D311" s="196"/>
      <c r="E311" s="196"/>
      <c r="F311" s="196"/>
      <c r="G311" s="196"/>
      <c r="H311" s="196"/>
      <c r="I311" s="196"/>
      <c r="J311" s="196"/>
      <c r="K311" s="196"/>
      <c r="L311" s="196"/>
      <c r="M311" s="196"/>
      <c r="N311" s="196"/>
      <c r="O311" s="196"/>
      <c r="P311" s="196"/>
      <c r="Q311" s="174"/>
      <c r="R311" s="36"/>
    </row>
    <row r="312" spans="1:18">
      <c r="A312" s="175" t="s">
        <v>525</v>
      </c>
      <c r="B312" s="195"/>
      <c r="C312" s="195"/>
      <c r="D312" s="196"/>
      <c r="E312" s="196"/>
      <c r="F312" s="196"/>
      <c r="G312" s="196"/>
      <c r="H312" s="196"/>
      <c r="I312" s="196"/>
      <c r="J312" s="196"/>
      <c r="K312" s="196"/>
      <c r="L312" s="196"/>
      <c r="M312" s="196"/>
      <c r="N312" s="196"/>
      <c r="O312" s="196"/>
      <c r="P312" s="196"/>
      <c r="Q312" s="174"/>
      <c r="R312" s="36"/>
    </row>
    <row r="313" spans="1:18">
      <c r="A313" s="175" t="s">
        <v>526</v>
      </c>
      <c r="B313" s="195"/>
      <c r="C313" s="195"/>
      <c r="D313" s="196"/>
      <c r="E313" s="196"/>
      <c r="F313" s="196"/>
      <c r="G313" s="196"/>
      <c r="H313" s="196"/>
      <c r="I313" s="196"/>
      <c r="J313" s="196"/>
      <c r="K313" s="196"/>
      <c r="L313" s="196"/>
      <c r="M313" s="196"/>
      <c r="N313" s="196"/>
      <c r="O313" s="196"/>
      <c r="P313" s="196"/>
      <c r="Q313" s="174"/>
      <c r="R313" s="36"/>
    </row>
    <row r="314" spans="1:18">
      <c r="A314" s="175" t="s">
        <v>527</v>
      </c>
      <c r="B314" s="195"/>
      <c r="C314" s="195"/>
      <c r="D314" s="196"/>
      <c r="E314" s="196"/>
      <c r="F314" s="196"/>
      <c r="G314" s="196"/>
      <c r="H314" s="196"/>
      <c r="I314" s="196"/>
      <c r="J314" s="196"/>
      <c r="K314" s="196"/>
      <c r="L314" s="196"/>
      <c r="M314" s="196"/>
      <c r="N314" s="196"/>
      <c r="O314" s="196"/>
      <c r="P314" s="196"/>
      <c r="Q314" s="174"/>
      <c r="R314" s="36"/>
    </row>
    <row r="315" spans="1:18">
      <c r="A315" s="175" t="s">
        <v>528</v>
      </c>
      <c r="B315" s="195"/>
      <c r="C315" s="195"/>
      <c r="D315" s="196"/>
      <c r="E315" s="196"/>
      <c r="F315" s="196"/>
      <c r="G315" s="196"/>
      <c r="H315" s="196"/>
      <c r="I315" s="196"/>
      <c r="J315" s="196"/>
      <c r="K315" s="196"/>
      <c r="L315" s="196"/>
      <c r="M315" s="196"/>
      <c r="N315" s="196"/>
      <c r="O315" s="196"/>
      <c r="P315" s="196"/>
      <c r="Q315" s="174"/>
      <c r="R315" s="36"/>
    </row>
    <row r="316" spans="1:18">
      <c r="A316" s="175" t="s">
        <v>530</v>
      </c>
      <c r="B316" s="195"/>
      <c r="C316" s="195"/>
      <c r="D316" s="196"/>
      <c r="E316" s="196"/>
      <c r="F316" s="196"/>
      <c r="G316" s="196"/>
      <c r="H316" s="196"/>
      <c r="I316" s="196"/>
      <c r="J316" s="196"/>
      <c r="K316" s="196"/>
      <c r="L316" s="196"/>
      <c r="M316" s="196"/>
      <c r="N316" s="196"/>
      <c r="O316" s="196"/>
      <c r="P316" s="196"/>
      <c r="Q316" s="174"/>
      <c r="R316" s="36"/>
    </row>
    <row r="317" spans="1:18">
      <c r="A317" s="175" t="s">
        <v>531</v>
      </c>
      <c r="B317" s="195"/>
      <c r="C317" s="195"/>
      <c r="D317" s="196"/>
      <c r="E317" s="196"/>
      <c r="F317" s="196"/>
      <c r="G317" s="196"/>
      <c r="H317" s="196"/>
      <c r="I317" s="196"/>
      <c r="J317" s="196"/>
      <c r="K317" s="196"/>
      <c r="L317" s="196"/>
      <c r="M317" s="196"/>
      <c r="N317" s="196"/>
      <c r="O317" s="196"/>
      <c r="P317" s="196"/>
      <c r="Q317" s="174"/>
      <c r="R317" s="36"/>
    </row>
    <row r="318" spans="1:18">
      <c r="A318" s="175" t="s">
        <v>532</v>
      </c>
      <c r="B318" s="195"/>
      <c r="C318" s="195"/>
      <c r="D318" s="196"/>
      <c r="E318" s="196"/>
      <c r="F318" s="196"/>
      <c r="G318" s="196"/>
      <c r="H318" s="196"/>
      <c r="I318" s="196"/>
      <c r="J318" s="196"/>
      <c r="K318" s="196"/>
      <c r="L318" s="196"/>
      <c r="M318" s="196"/>
      <c r="N318" s="196"/>
      <c r="O318" s="196"/>
      <c r="P318" s="196"/>
      <c r="Q318" s="174"/>
      <c r="R318" s="36"/>
    </row>
    <row r="319" spans="1:18">
      <c r="A319" s="175" t="s">
        <v>533</v>
      </c>
      <c r="B319" s="195"/>
      <c r="C319" s="195"/>
      <c r="D319" s="196"/>
      <c r="E319" s="196"/>
      <c r="F319" s="196"/>
      <c r="G319" s="196"/>
      <c r="H319" s="196"/>
      <c r="I319" s="196"/>
      <c r="J319" s="196"/>
      <c r="K319" s="196"/>
      <c r="L319" s="196"/>
      <c r="M319" s="196"/>
      <c r="N319" s="196"/>
      <c r="O319" s="196"/>
      <c r="P319" s="196"/>
      <c r="Q319" s="174"/>
      <c r="R319" s="36"/>
    </row>
    <row r="320" spans="1:18">
      <c r="A320" s="175" t="s">
        <v>534</v>
      </c>
      <c r="B320" s="195"/>
      <c r="C320" s="195"/>
      <c r="D320" s="196"/>
      <c r="E320" s="196"/>
      <c r="F320" s="196"/>
      <c r="G320" s="196"/>
      <c r="H320" s="196"/>
      <c r="I320" s="196"/>
      <c r="J320" s="196"/>
      <c r="K320" s="196"/>
      <c r="L320" s="196"/>
      <c r="M320" s="196"/>
      <c r="N320" s="196"/>
      <c r="O320" s="196"/>
      <c r="P320" s="196"/>
      <c r="Q320" s="174"/>
      <c r="R320" s="36"/>
    </row>
    <row r="321" spans="1:18">
      <c r="A321" s="175" t="s">
        <v>535</v>
      </c>
      <c r="B321" s="195"/>
      <c r="C321" s="195"/>
      <c r="D321" s="196"/>
      <c r="E321" s="196"/>
      <c r="F321" s="196"/>
      <c r="G321" s="196"/>
      <c r="H321" s="196"/>
      <c r="I321" s="196"/>
      <c r="J321" s="196"/>
      <c r="K321" s="196"/>
      <c r="L321" s="196"/>
      <c r="M321" s="196"/>
      <c r="N321" s="196"/>
      <c r="O321" s="196"/>
      <c r="P321" s="196"/>
      <c r="Q321" s="174"/>
      <c r="R321" s="36"/>
    </row>
    <row r="322" spans="1:18">
      <c r="A322" s="175" t="s">
        <v>530</v>
      </c>
      <c r="B322" s="195"/>
      <c r="C322" s="195"/>
      <c r="D322" s="196"/>
      <c r="E322" s="196"/>
      <c r="F322" s="196"/>
      <c r="G322" s="196"/>
      <c r="H322" s="196"/>
      <c r="I322" s="196"/>
      <c r="J322" s="196"/>
      <c r="K322" s="196"/>
      <c r="L322" s="196"/>
      <c r="M322" s="196"/>
      <c r="N322" s="196"/>
      <c r="O322" s="196"/>
      <c r="P322" s="196"/>
      <c r="Q322" s="174"/>
      <c r="R322" s="36"/>
    </row>
    <row r="323" spans="1:18">
      <c r="A323" s="175" t="s">
        <v>531</v>
      </c>
      <c r="B323" s="195"/>
      <c r="C323" s="195"/>
      <c r="D323" s="196"/>
      <c r="E323" s="196"/>
      <c r="F323" s="196"/>
      <c r="G323" s="196"/>
      <c r="H323" s="196"/>
      <c r="I323" s="196"/>
      <c r="J323" s="196"/>
      <c r="K323" s="196"/>
      <c r="L323" s="196"/>
      <c r="M323" s="196"/>
      <c r="N323" s="196"/>
      <c r="O323" s="196"/>
      <c r="P323" s="196"/>
      <c r="Q323" s="174"/>
      <c r="R323" s="36"/>
    </row>
    <row r="324" spans="1:18">
      <c r="A324" s="175" t="s">
        <v>536</v>
      </c>
      <c r="B324" s="195"/>
      <c r="C324" s="195"/>
      <c r="D324" s="196"/>
      <c r="E324" s="196"/>
      <c r="F324" s="196"/>
      <c r="G324" s="196"/>
      <c r="H324" s="196"/>
      <c r="I324" s="196"/>
      <c r="J324" s="196"/>
      <c r="K324" s="196"/>
      <c r="L324" s="196"/>
      <c r="M324" s="196"/>
      <c r="N324" s="196"/>
      <c r="O324" s="196"/>
      <c r="P324" s="196"/>
      <c r="Q324" s="174"/>
      <c r="R324" s="36"/>
    </row>
    <row r="325" spans="1:18">
      <c r="A325" s="175" t="s">
        <v>537</v>
      </c>
      <c r="B325" s="195"/>
      <c r="C325" s="195"/>
      <c r="D325" s="196"/>
      <c r="E325" s="196"/>
      <c r="F325" s="196"/>
      <c r="G325" s="196"/>
      <c r="H325" s="196"/>
      <c r="I325" s="196"/>
      <c r="J325" s="196"/>
      <c r="K325" s="196"/>
      <c r="L325" s="196"/>
      <c r="M325" s="196"/>
      <c r="N325" s="196"/>
      <c r="O325" s="196"/>
      <c r="P325" s="196"/>
      <c r="Q325" s="174"/>
      <c r="R325" s="36"/>
    </row>
    <row r="326" spans="1:18">
      <c r="A326" s="175" t="s">
        <v>538</v>
      </c>
      <c r="B326" s="195"/>
      <c r="C326" s="195"/>
      <c r="D326" s="196"/>
      <c r="E326" s="196"/>
      <c r="F326" s="196"/>
      <c r="G326" s="196"/>
      <c r="H326" s="196"/>
      <c r="I326" s="196"/>
      <c r="J326" s="196"/>
      <c r="K326" s="196"/>
      <c r="L326" s="196"/>
      <c r="M326" s="196"/>
      <c r="N326" s="196"/>
      <c r="O326" s="196"/>
      <c r="P326" s="196"/>
      <c r="Q326" s="174"/>
      <c r="R326" s="36"/>
    </row>
    <row r="327" spans="1:18">
      <c r="A327" s="175" t="s">
        <v>539</v>
      </c>
      <c r="B327" s="195"/>
      <c r="C327" s="195"/>
      <c r="D327" s="196"/>
      <c r="E327" s="196"/>
      <c r="F327" s="196"/>
      <c r="G327" s="196"/>
      <c r="H327" s="196"/>
      <c r="I327" s="196"/>
      <c r="J327" s="196"/>
      <c r="K327" s="196"/>
      <c r="L327" s="196"/>
      <c r="M327" s="196"/>
      <c r="N327" s="196"/>
      <c r="O327" s="196"/>
      <c r="P327" s="196"/>
      <c r="Q327" s="174"/>
      <c r="R327" s="36"/>
    </row>
    <row r="328" spans="1:18">
      <c r="A328" s="175" t="s">
        <v>540</v>
      </c>
      <c r="B328" s="195"/>
      <c r="C328" s="195"/>
      <c r="D328" s="196"/>
      <c r="E328" s="196"/>
      <c r="F328" s="196"/>
      <c r="G328" s="196"/>
      <c r="H328" s="196"/>
      <c r="I328" s="196"/>
      <c r="J328" s="196"/>
      <c r="K328" s="196"/>
      <c r="L328" s="196"/>
      <c r="M328" s="196"/>
      <c r="N328" s="196"/>
      <c r="O328" s="196"/>
      <c r="P328" s="196"/>
      <c r="Q328" s="174"/>
      <c r="R328" s="36"/>
    </row>
    <row r="329" spans="1:18">
      <c r="A329" s="175" t="s">
        <v>541</v>
      </c>
      <c r="B329" s="195"/>
      <c r="C329" s="195"/>
      <c r="D329" s="196"/>
      <c r="E329" s="196"/>
      <c r="F329" s="196"/>
      <c r="G329" s="196"/>
      <c r="H329" s="196"/>
      <c r="I329" s="196"/>
      <c r="J329" s="196"/>
      <c r="K329" s="196"/>
      <c r="L329" s="196"/>
      <c r="M329" s="196"/>
      <c r="N329" s="196"/>
      <c r="O329" s="196"/>
      <c r="P329" s="196"/>
      <c r="Q329" s="174"/>
      <c r="R329" s="36"/>
    </row>
    <row r="330" spans="1:18">
      <c r="A330" s="175" t="s">
        <v>542</v>
      </c>
      <c r="B330" s="195"/>
      <c r="C330" s="195"/>
      <c r="D330" s="196"/>
      <c r="E330" s="196"/>
      <c r="F330" s="196"/>
      <c r="G330" s="196"/>
      <c r="H330" s="196"/>
      <c r="I330" s="196"/>
      <c r="J330" s="196"/>
      <c r="K330" s="196"/>
      <c r="L330" s="196"/>
      <c r="M330" s="196"/>
      <c r="N330" s="196"/>
      <c r="O330" s="196"/>
      <c r="P330" s="196"/>
      <c r="Q330" s="174"/>
      <c r="R330" s="36"/>
    </row>
    <row r="331" spans="1:18">
      <c r="A331" s="175" t="s">
        <v>543</v>
      </c>
      <c r="B331" s="195"/>
      <c r="C331" s="195"/>
      <c r="D331" s="196"/>
      <c r="E331" s="196"/>
      <c r="F331" s="196"/>
      <c r="G331" s="196"/>
      <c r="H331" s="196"/>
      <c r="I331" s="196"/>
      <c r="J331" s="196"/>
      <c r="K331" s="196"/>
      <c r="L331" s="196"/>
      <c r="M331" s="196"/>
      <c r="N331" s="196"/>
      <c r="O331" s="196"/>
      <c r="P331" s="196"/>
      <c r="Q331" s="174"/>
      <c r="R331" s="36"/>
    </row>
    <row r="332" spans="1:18">
      <c r="A332" s="175" t="s">
        <v>544</v>
      </c>
      <c r="B332" s="195"/>
      <c r="C332" s="195"/>
      <c r="D332" s="196"/>
      <c r="E332" s="196"/>
      <c r="F332" s="196"/>
      <c r="G332" s="196"/>
      <c r="H332" s="196"/>
      <c r="I332" s="196"/>
      <c r="J332" s="196"/>
      <c r="K332" s="196"/>
      <c r="L332" s="196"/>
      <c r="M332" s="196"/>
      <c r="N332" s="196"/>
      <c r="O332" s="196"/>
      <c r="P332" s="196"/>
      <c r="Q332" s="174"/>
      <c r="R332" s="36"/>
    </row>
    <row r="333" spans="1:18">
      <c r="A333" s="175" t="s">
        <v>545</v>
      </c>
      <c r="B333" s="195"/>
      <c r="C333" s="195"/>
      <c r="D333" s="196"/>
      <c r="E333" s="196"/>
      <c r="F333" s="196"/>
      <c r="G333" s="196"/>
      <c r="H333" s="196"/>
      <c r="I333" s="196"/>
      <c r="J333" s="196"/>
      <c r="K333" s="196"/>
      <c r="L333" s="196"/>
      <c r="M333" s="196"/>
      <c r="N333" s="196"/>
      <c r="O333" s="196"/>
      <c r="P333" s="196"/>
      <c r="Q333" s="174"/>
      <c r="R333" s="36"/>
    </row>
    <row r="334" spans="1:18">
      <c r="A334" s="175" t="s">
        <v>546</v>
      </c>
      <c r="B334" s="195"/>
      <c r="C334" s="195"/>
      <c r="D334" s="196"/>
      <c r="E334" s="196"/>
      <c r="F334" s="196"/>
      <c r="G334" s="196"/>
      <c r="H334" s="196"/>
      <c r="I334" s="196"/>
      <c r="J334" s="196"/>
      <c r="K334" s="196"/>
      <c r="L334" s="196"/>
      <c r="M334" s="196"/>
      <c r="N334" s="196"/>
      <c r="O334" s="196"/>
      <c r="P334" s="196"/>
      <c r="Q334" s="174"/>
      <c r="R334" s="36"/>
    </row>
    <row r="335" spans="1:18">
      <c r="A335" s="175" t="s">
        <v>547</v>
      </c>
      <c r="B335" s="195"/>
      <c r="C335" s="195"/>
      <c r="D335" s="196"/>
      <c r="E335" s="196"/>
      <c r="F335" s="196"/>
      <c r="G335" s="196"/>
      <c r="H335" s="196"/>
      <c r="I335" s="196"/>
      <c r="J335" s="196"/>
      <c r="K335" s="196"/>
      <c r="L335" s="196"/>
      <c r="M335" s="196"/>
      <c r="N335" s="196"/>
      <c r="O335" s="196"/>
      <c r="P335" s="196"/>
      <c r="Q335" s="174"/>
      <c r="R335" s="36"/>
    </row>
    <row r="336" spans="1:18">
      <c r="A336" s="175" t="s">
        <v>548</v>
      </c>
      <c r="B336" s="195"/>
      <c r="C336" s="195"/>
      <c r="D336" s="196"/>
      <c r="E336" s="196"/>
      <c r="F336" s="196"/>
      <c r="G336" s="196"/>
      <c r="H336" s="196"/>
      <c r="I336" s="196"/>
      <c r="J336" s="196"/>
      <c r="K336" s="196"/>
      <c r="L336" s="196"/>
      <c r="M336" s="196"/>
      <c r="N336" s="196"/>
      <c r="O336" s="196"/>
      <c r="P336" s="196"/>
      <c r="Q336" s="174"/>
      <c r="R336" s="36"/>
    </row>
    <row r="337" spans="1:19">
      <c r="A337" s="175" t="s">
        <v>549</v>
      </c>
      <c r="B337" s="195"/>
      <c r="C337" s="195"/>
      <c r="D337" s="196"/>
      <c r="E337" s="196"/>
      <c r="F337" s="196"/>
      <c r="G337" s="196"/>
      <c r="H337" s="196"/>
      <c r="I337" s="196"/>
      <c r="J337" s="196"/>
      <c r="K337" s="196"/>
      <c r="L337" s="196"/>
      <c r="M337" s="196"/>
      <c r="N337" s="196"/>
      <c r="O337" s="196"/>
      <c r="P337" s="196"/>
      <c r="Q337" s="174"/>
      <c r="R337" s="36"/>
    </row>
    <row r="338" spans="1:19">
      <c r="A338" s="175" t="s">
        <v>550</v>
      </c>
      <c r="B338" s="195"/>
      <c r="C338" s="195"/>
      <c r="D338" s="196"/>
      <c r="E338" s="196"/>
      <c r="F338" s="196"/>
      <c r="G338" s="196"/>
      <c r="H338" s="196"/>
      <c r="I338" s="196"/>
      <c r="J338" s="196"/>
      <c r="K338" s="196"/>
      <c r="L338" s="196"/>
      <c r="M338" s="196"/>
      <c r="N338" s="196"/>
      <c r="O338" s="196"/>
      <c r="P338" s="196"/>
      <c r="Q338" s="174"/>
      <c r="R338" s="36"/>
    </row>
    <row r="339" spans="1:19">
      <c r="A339" s="175" t="s">
        <v>551</v>
      </c>
      <c r="B339" s="195"/>
      <c r="C339" s="195"/>
      <c r="D339" s="196"/>
      <c r="E339" s="196"/>
      <c r="F339" s="196"/>
      <c r="G339" s="196"/>
      <c r="H339" s="196"/>
      <c r="I339" s="196"/>
      <c r="J339" s="196"/>
      <c r="K339" s="196"/>
      <c r="L339" s="196"/>
      <c r="M339" s="196"/>
      <c r="N339" s="196"/>
      <c r="O339" s="196"/>
      <c r="P339" s="196"/>
      <c r="Q339" s="174"/>
      <c r="R339" s="36"/>
    </row>
    <row r="340" spans="1:19">
      <c r="A340" s="175" t="s">
        <v>552</v>
      </c>
      <c r="B340" s="195"/>
      <c r="C340" s="195"/>
      <c r="D340" s="196"/>
      <c r="E340" s="196"/>
      <c r="F340" s="196"/>
      <c r="G340" s="196"/>
      <c r="H340" s="196"/>
      <c r="I340" s="196"/>
      <c r="J340" s="196"/>
      <c r="K340" s="196"/>
      <c r="L340" s="196"/>
      <c r="M340" s="196"/>
      <c r="N340" s="196"/>
      <c r="O340" s="196"/>
      <c r="P340" s="196"/>
      <c r="Q340" s="174"/>
      <c r="R340" s="36"/>
    </row>
    <row r="341" spans="1:19">
      <c r="A341" s="175" t="s">
        <v>553</v>
      </c>
      <c r="B341" s="195"/>
      <c r="C341" s="195"/>
      <c r="D341" s="196"/>
      <c r="E341" s="196"/>
      <c r="F341" s="196"/>
      <c r="G341" s="196"/>
      <c r="H341" s="196"/>
      <c r="I341" s="196"/>
      <c r="J341" s="196"/>
      <c r="K341" s="196"/>
      <c r="L341" s="196"/>
      <c r="M341" s="196"/>
      <c r="N341" s="196"/>
      <c r="O341" s="196"/>
      <c r="P341" s="196"/>
      <c r="Q341" s="174"/>
      <c r="R341" s="36"/>
    </row>
    <row r="342" spans="1:19">
      <c r="A342" s="176" t="s">
        <v>734</v>
      </c>
      <c r="B342" s="195"/>
      <c r="C342" s="195"/>
      <c r="D342" s="196"/>
      <c r="E342" s="196"/>
      <c r="F342" s="196"/>
      <c r="G342" s="196"/>
      <c r="H342" s="196"/>
      <c r="I342" s="196"/>
      <c r="J342" s="196"/>
      <c r="K342" s="196"/>
      <c r="L342" s="196"/>
      <c r="M342" s="196"/>
      <c r="N342" s="196"/>
      <c r="O342" s="196"/>
      <c r="P342" s="196"/>
      <c r="Q342" s="174"/>
      <c r="R342" s="36"/>
    </row>
    <row r="343" spans="1:19">
      <c r="A343" s="175" t="s">
        <v>554</v>
      </c>
      <c r="B343" s="195"/>
      <c r="C343" s="195"/>
      <c r="D343" s="196"/>
      <c r="E343" s="196"/>
      <c r="F343" s="196"/>
      <c r="G343" s="196"/>
      <c r="H343" s="196"/>
      <c r="I343" s="196"/>
      <c r="J343" s="196"/>
      <c r="K343" s="196"/>
      <c r="L343" s="196"/>
      <c r="M343" s="196"/>
      <c r="N343" s="196"/>
      <c r="O343" s="196"/>
      <c r="P343" s="196"/>
      <c r="Q343" s="174"/>
      <c r="R343" s="36"/>
    </row>
    <row r="344" spans="1:19" ht="15" customHeight="1">
      <c r="A344" s="114" t="s">
        <v>555</v>
      </c>
      <c r="B344" s="91">
        <v>90775</v>
      </c>
      <c r="C344" s="91" t="str">
        <f>IFERROR(VLOOKUP(B344,'ComposiçãoXCusto SINAPI'!$A:$F,2,FALSE),"")</f>
        <v>SINAPI 05/25</v>
      </c>
      <c r="D344" s="331" t="str">
        <f>IFERROR(VLOOKUP(B344,'ComposiçãoXCusto SINAPI'!$A:$F,3,FALSE),"")</f>
        <v>DESENHISTA PROJETISTA COM ENCARGOS COMPLEMENTARES</v>
      </c>
      <c r="E344" s="331"/>
      <c r="F344" s="331"/>
      <c r="G344" s="331"/>
      <c r="H344" s="331"/>
      <c r="I344" s="331"/>
      <c r="J344" s="331"/>
      <c r="K344" s="331"/>
      <c r="L344" s="331"/>
      <c r="M344" s="331"/>
      <c r="N344" s="331"/>
      <c r="O344" s="331"/>
      <c r="P344" s="91" t="str">
        <f>IFERROR(VLOOKUP(B344,'ComposiçãoXCusto SINAPI'!$A:$F,5,FALSE),"")</f>
        <v>H</v>
      </c>
      <c r="Q344" s="92">
        <f>SUM(O346:O353)</f>
        <v>114</v>
      </c>
      <c r="R344" s="2"/>
      <c r="S344" s="1"/>
    </row>
    <row r="345" spans="1:19">
      <c r="A345" s="89">
        <f>B344</f>
        <v>90775</v>
      </c>
      <c r="B345" s="90"/>
      <c r="C345" s="90"/>
      <c r="D345" s="312" t="s">
        <v>84</v>
      </c>
      <c r="E345" s="312"/>
      <c r="F345" s="312"/>
      <c r="G345" s="312"/>
      <c r="H345" s="312"/>
      <c r="I345" s="197" t="s">
        <v>421</v>
      </c>
      <c r="J345" s="197" t="s">
        <v>83</v>
      </c>
      <c r="K345" s="197" t="s">
        <v>354</v>
      </c>
      <c r="L345" s="197" t="s">
        <v>83</v>
      </c>
      <c r="M345" s="197" t="s">
        <v>355</v>
      </c>
      <c r="N345" s="198" t="s">
        <v>85</v>
      </c>
      <c r="O345" s="197" t="str">
        <f>P344</f>
        <v>H</v>
      </c>
      <c r="Q345" s="24"/>
      <c r="R345" s="2"/>
      <c r="S345" s="1"/>
    </row>
    <row r="346" spans="1:19" ht="14.4" customHeight="1">
      <c r="A346" s="5"/>
      <c r="B346" s="199"/>
      <c r="C346" s="303" t="s">
        <v>556</v>
      </c>
      <c r="D346" s="302"/>
      <c r="E346" s="302"/>
      <c r="F346" s="302"/>
      <c r="G346" s="302"/>
      <c r="H346" s="302"/>
      <c r="I346" s="200">
        <v>1</v>
      </c>
      <c r="J346" s="200"/>
      <c r="K346" s="200">
        <v>8</v>
      </c>
      <c r="L346" s="200"/>
      <c r="M346" s="200">
        <v>3</v>
      </c>
      <c r="N346" s="201"/>
      <c r="O346" s="202">
        <f t="shared" ref="O346:O353" si="12">M346*K346*I346</f>
        <v>24</v>
      </c>
      <c r="P346" s="203"/>
      <c r="Q346" s="27"/>
      <c r="R346" s="2"/>
      <c r="S346" s="1"/>
    </row>
    <row r="347" spans="1:19" ht="14.4" customHeight="1">
      <c r="A347" s="5"/>
      <c r="B347" s="199"/>
      <c r="C347" s="303" t="s">
        <v>557</v>
      </c>
      <c r="D347" s="302"/>
      <c r="E347" s="302"/>
      <c r="F347" s="302"/>
      <c r="G347" s="302"/>
      <c r="H347" s="302"/>
      <c r="I347" s="200">
        <v>1</v>
      </c>
      <c r="J347" s="200"/>
      <c r="K347" s="200">
        <v>8</v>
      </c>
      <c r="L347" s="200"/>
      <c r="M347" s="200">
        <v>1</v>
      </c>
      <c r="N347" s="201"/>
      <c r="O347" s="202">
        <f t="shared" si="12"/>
        <v>8</v>
      </c>
      <c r="P347" s="203"/>
      <c r="Q347" s="27"/>
      <c r="R347" s="2"/>
      <c r="S347" s="1"/>
    </row>
    <row r="348" spans="1:19" ht="14.4" customHeight="1">
      <c r="A348" s="5"/>
      <c r="B348" s="199"/>
      <c r="C348" s="303" t="s">
        <v>558</v>
      </c>
      <c r="D348" s="302"/>
      <c r="E348" s="302"/>
      <c r="F348" s="302"/>
      <c r="G348" s="302"/>
      <c r="H348" s="302"/>
      <c r="I348" s="200">
        <v>1</v>
      </c>
      <c r="J348" s="200"/>
      <c r="K348" s="200">
        <v>8</v>
      </c>
      <c r="L348" s="200"/>
      <c r="M348" s="200">
        <v>2</v>
      </c>
      <c r="N348" s="201"/>
      <c r="O348" s="202">
        <f t="shared" si="12"/>
        <v>16</v>
      </c>
      <c r="P348" s="203"/>
      <c r="Q348" s="27"/>
      <c r="R348" s="2"/>
      <c r="S348" s="1"/>
    </row>
    <row r="349" spans="1:19" ht="14.4" customHeight="1">
      <c r="A349" s="5"/>
      <c r="B349" s="199"/>
      <c r="C349" s="302" t="s">
        <v>559</v>
      </c>
      <c r="D349" s="302"/>
      <c r="E349" s="302"/>
      <c r="F349" s="302"/>
      <c r="G349" s="302"/>
      <c r="H349" s="302"/>
      <c r="I349" s="200">
        <v>1</v>
      </c>
      <c r="J349" s="200"/>
      <c r="K349" s="200">
        <v>8</v>
      </c>
      <c r="L349" s="200"/>
      <c r="M349" s="200">
        <v>2</v>
      </c>
      <c r="N349" s="201"/>
      <c r="O349" s="202">
        <f t="shared" si="12"/>
        <v>16</v>
      </c>
      <c r="P349" s="203"/>
      <c r="Q349" s="27"/>
      <c r="R349" s="2"/>
      <c r="S349" s="1"/>
    </row>
    <row r="350" spans="1:19" ht="14.4" customHeight="1">
      <c r="A350" s="5"/>
      <c r="B350" s="199"/>
      <c r="C350" s="302" t="s">
        <v>560</v>
      </c>
      <c r="D350" s="302"/>
      <c r="E350" s="302"/>
      <c r="F350" s="302"/>
      <c r="G350" s="302"/>
      <c r="H350" s="302"/>
      <c r="I350" s="200">
        <v>1</v>
      </c>
      <c r="J350" s="200"/>
      <c r="K350" s="200">
        <v>8</v>
      </c>
      <c r="L350" s="200"/>
      <c r="M350" s="200">
        <v>3</v>
      </c>
      <c r="N350" s="201"/>
      <c r="O350" s="202">
        <f t="shared" si="12"/>
        <v>24</v>
      </c>
      <c r="P350" s="203"/>
      <c r="Q350" s="27"/>
      <c r="R350" s="2"/>
      <c r="S350" s="1"/>
    </row>
    <row r="351" spans="1:19" ht="14.4" customHeight="1">
      <c r="A351" s="5"/>
      <c r="B351" s="199"/>
      <c r="C351" s="302" t="s">
        <v>561</v>
      </c>
      <c r="D351" s="302"/>
      <c r="E351" s="302"/>
      <c r="F351" s="302"/>
      <c r="G351" s="302"/>
      <c r="H351" s="302"/>
      <c r="I351" s="200">
        <v>1</v>
      </c>
      <c r="J351" s="200"/>
      <c r="K351" s="200">
        <v>8</v>
      </c>
      <c r="L351" s="200"/>
      <c r="M351" s="200">
        <v>1</v>
      </c>
      <c r="N351" s="201"/>
      <c r="O351" s="202">
        <f t="shared" si="12"/>
        <v>8</v>
      </c>
      <c r="P351" s="203"/>
      <c r="Q351" s="27"/>
      <c r="R351" s="2"/>
      <c r="S351" s="1"/>
    </row>
    <row r="352" spans="1:19" ht="14.4" customHeight="1">
      <c r="A352" s="5"/>
      <c r="B352" s="199"/>
      <c r="C352" s="302" t="s">
        <v>562</v>
      </c>
      <c r="D352" s="302"/>
      <c r="E352" s="302"/>
      <c r="F352" s="302"/>
      <c r="G352" s="302"/>
      <c r="H352" s="302"/>
      <c r="I352" s="200">
        <v>1</v>
      </c>
      <c r="J352" s="200"/>
      <c r="K352" s="200">
        <v>6</v>
      </c>
      <c r="L352" s="200"/>
      <c r="M352" s="200">
        <v>1</v>
      </c>
      <c r="N352" s="201"/>
      <c r="O352" s="202">
        <f t="shared" si="12"/>
        <v>6</v>
      </c>
      <c r="P352" s="203"/>
      <c r="Q352" s="27"/>
      <c r="R352" s="2"/>
      <c r="S352" s="1"/>
    </row>
    <row r="353" spans="1:19" ht="14.4" customHeight="1">
      <c r="A353" s="5"/>
      <c r="B353" s="199"/>
      <c r="C353" s="303" t="s">
        <v>563</v>
      </c>
      <c r="D353" s="302"/>
      <c r="E353" s="302"/>
      <c r="F353" s="302"/>
      <c r="G353" s="302"/>
      <c r="H353" s="302"/>
      <c r="I353" s="200">
        <v>1</v>
      </c>
      <c r="J353" s="200"/>
      <c r="K353" s="200">
        <v>6</v>
      </c>
      <c r="L353" s="200"/>
      <c r="M353" s="200">
        <v>2</v>
      </c>
      <c r="N353" s="201"/>
      <c r="O353" s="202">
        <f t="shared" si="12"/>
        <v>12</v>
      </c>
      <c r="P353" s="203"/>
      <c r="Q353" s="27"/>
      <c r="R353" s="2"/>
      <c r="S353" s="1"/>
    </row>
    <row r="354" spans="1:19" ht="4.95" customHeight="1">
      <c r="A354" s="3"/>
      <c r="G354" s="200"/>
      <c r="I354" s="204"/>
      <c r="J354" s="204"/>
      <c r="K354" s="202"/>
      <c r="L354" s="202"/>
      <c r="M354" s="205"/>
      <c r="N354" s="206"/>
      <c r="O354" s="202"/>
      <c r="P354" s="207"/>
      <c r="Q354" s="166"/>
      <c r="R354" s="2"/>
      <c r="S354" s="1"/>
    </row>
    <row r="355" spans="1:19" ht="15" customHeight="1">
      <c r="A355" s="114" t="s">
        <v>564</v>
      </c>
      <c r="B355" s="91">
        <v>90778</v>
      </c>
      <c r="C355" s="91" t="str">
        <f>IFERROR(VLOOKUP(B355,'ComposiçãoXCusto SINAPI'!$A:$F,2,FALSE),"")</f>
        <v>SINAPI 01/26</v>
      </c>
      <c r="D355" s="331" t="str">
        <f>IFERROR(VLOOKUP(B355,'ComposiçãoXCusto SINAPI'!$A:$F,3,FALSE),"")</f>
        <v>ENGENHEIRO CIVIL DE OBRA PLENO COM ENCARGOS COMPLEMENTARES</v>
      </c>
      <c r="E355" s="331"/>
      <c r="F355" s="331"/>
      <c r="G355" s="331"/>
      <c r="H355" s="331"/>
      <c r="I355" s="331"/>
      <c r="J355" s="331"/>
      <c r="K355" s="331"/>
      <c r="L355" s="331"/>
      <c r="M355" s="331"/>
      <c r="N355" s="331"/>
      <c r="O355" s="331"/>
      <c r="P355" s="91" t="str">
        <f>IFERROR(VLOOKUP(B355,'ComposiçãoXCusto SINAPI'!$A:$F,5,FALSE),"")</f>
        <v>H</v>
      </c>
      <c r="Q355" s="92">
        <f>SUM(O357:O365)</f>
        <v>165</v>
      </c>
      <c r="R355" s="2"/>
      <c r="S355" s="1"/>
    </row>
    <row r="356" spans="1:19">
      <c r="A356" s="89">
        <f>B355</f>
        <v>90778</v>
      </c>
      <c r="B356" s="90"/>
      <c r="C356" s="90"/>
      <c r="D356" s="312" t="s">
        <v>84</v>
      </c>
      <c r="E356" s="312"/>
      <c r="F356" s="312"/>
      <c r="G356" s="312"/>
      <c r="H356" s="312"/>
      <c r="I356" s="197" t="s">
        <v>421</v>
      </c>
      <c r="J356" s="197" t="s">
        <v>83</v>
      </c>
      <c r="K356" s="197" t="s">
        <v>354</v>
      </c>
      <c r="L356" s="197" t="s">
        <v>83</v>
      </c>
      <c r="M356" s="197" t="s">
        <v>355</v>
      </c>
      <c r="N356" s="198" t="s">
        <v>85</v>
      </c>
      <c r="O356" s="197" t="str">
        <f>P355</f>
        <v>H</v>
      </c>
      <c r="Q356" s="24"/>
      <c r="R356" s="2"/>
      <c r="S356" s="1"/>
    </row>
    <row r="357" spans="1:19" ht="14.4" customHeight="1">
      <c r="A357" s="5"/>
      <c r="B357" s="199"/>
      <c r="C357" s="303" t="s">
        <v>556</v>
      </c>
      <c r="D357" s="302"/>
      <c r="E357" s="302"/>
      <c r="F357" s="302"/>
      <c r="G357" s="302"/>
      <c r="H357" s="302"/>
      <c r="I357" s="200">
        <v>1</v>
      </c>
      <c r="J357" s="200"/>
      <c r="K357" s="200">
        <v>8</v>
      </c>
      <c r="L357" s="200"/>
      <c r="M357" s="200">
        <v>4</v>
      </c>
      <c r="N357" s="201"/>
      <c r="O357" s="202">
        <f t="shared" ref="O357:O365" si="13">M357*K357*I357</f>
        <v>32</v>
      </c>
      <c r="P357" s="203"/>
      <c r="Q357" s="27"/>
      <c r="R357" s="2"/>
      <c r="S357" s="1"/>
    </row>
    <row r="358" spans="1:19" ht="14.4" customHeight="1">
      <c r="A358" s="5"/>
      <c r="B358" s="199"/>
      <c r="C358" s="303" t="s">
        <v>557</v>
      </c>
      <c r="D358" s="302"/>
      <c r="E358" s="302"/>
      <c r="F358" s="302"/>
      <c r="G358" s="302"/>
      <c r="H358" s="302"/>
      <c r="I358" s="200">
        <v>1</v>
      </c>
      <c r="J358" s="200"/>
      <c r="K358" s="200">
        <v>8</v>
      </c>
      <c r="L358" s="200"/>
      <c r="M358" s="200">
        <v>2</v>
      </c>
      <c r="N358" s="201"/>
      <c r="O358" s="202">
        <f t="shared" si="13"/>
        <v>16</v>
      </c>
      <c r="P358" s="203"/>
      <c r="Q358" s="27"/>
      <c r="R358" s="2"/>
      <c r="S358" s="1"/>
    </row>
    <row r="359" spans="1:19" ht="14.4" customHeight="1">
      <c r="A359" s="5"/>
      <c r="B359" s="199"/>
      <c r="C359" s="303" t="s">
        <v>558</v>
      </c>
      <c r="D359" s="302"/>
      <c r="E359" s="302"/>
      <c r="F359" s="302"/>
      <c r="G359" s="302"/>
      <c r="H359" s="302"/>
      <c r="I359" s="200">
        <v>1</v>
      </c>
      <c r="J359" s="200"/>
      <c r="K359" s="200">
        <v>8</v>
      </c>
      <c r="L359" s="200"/>
      <c r="M359" s="200">
        <v>2</v>
      </c>
      <c r="N359" s="201"/>
      <c r="O359" s="202">
        <f t="shared" si="13"/>
        <v>16</v>
      </c>
      <c r="P359" s="203"/>
      <c r="Q359" s="27"/>
      <c r="R359" s="2"/>
      <c r="S359" s="1"/>
    </row>
    <row r="360" spans="1:19" ht="14.4" customHeight="1">
      <c r="A360" s="5"/>
      <c r="B360" s="199"/>
      <c r="C360" s="302" t="s">
        <v>559</v>
      </c>
      <c r="D360" s="302"/>
      <c r="E360" s="302"/>
      <c r="F360" s="302"/>
      <c r="G360" s="302"/>
      <c r="H360" s="302"/>
      <c r="I360" s="200">
        <v>1</v>
      </c>
      <c r="J360" s="200"/>
      <c r="K360" s="200">
        <v>8</v>
      </c>
      <c r="L360" s="200"/>
      <c r="M360" s="200">
        <v>3</v>
      </c>
      <c r="N360" s="201"/>
      <c r="O360" s="202">
        <f t="shared" si="13"/>
        <v>24</v>
      </c>
      <c r="P360" s="203"/>
      <c r="Q360" s="27"/>
      <c r="R360" s="2"/>
      <c r="S360" s="1"/>
    </row>
    <row r="361" spans="1:19" ht="14.4" customHeight="1">
      <c r="A361" s="5"/>
      <c r="B361" s="199"/>
      <c r="C361" s="302" t="s">
        <v>560</v>
      </c>
      <c r="D361" s="302"/>
      <c r="E361" s="302"/>
      <c r="F361" s="302"/>
      <c r="G361" s="302"/>
      <c r="H361" s="302"/>
      <c r="I361" s="200">
        <v>1</v>
      </c>
      <c r="J361" s="200"/>
      <c r="K361" s="200">
        <v>8</v>
      </c>
      <c r="L361" s="200"/>
      <c r="M361" s="200">
        <v>4</v>
      </c>
      <c r="N361" s="201"/>
      <c r="O361" s="202">
        <f t="shared" si="13"/>
        <v>32</v>
      </c>
      <c r="P361" s="203"/>
      <c r="Q361" s="27"/>
      <c r="R361" s="2"/>
      <c r="S361" s="1"/>
    </row>
    <row r="362" spans="1:19" ht="14.4" customHeight="1">
      <c r="A362" s="227"/>
      <c r="B362" s="228"/>
      <c r="C362" s="229"/>
      <c r="D362" s="229"/>
      <c r="E362" s="229"/>
      <c r="F362" s="229"/>
      <c r="G362" s="229"/>
      <c r="H362" s="229"/>
      <c r="I362" s="221"/>
      <c r="J362" s="221"/>
      <c r="K362" s="221"/>
      <c r="L362" s="221"/>
      <c r="M362" s="221"/>
      <c r="N362" s="230"/>
      <c r="O362" s="223"/>
      <c r="P362" s="231"/>
      <c r="Q362" s="231"/>
      <c r="R362" s="2"/>
      <c r="S362" s="1"/>
    </row>
    <row r="363" spans="1:19" ht="14.4" customHeight="1">
      <c r="A363" s="5"/>
      <c r="B363" s="199"/>
      <c r="C363" s="302" t="s">
        <v>561</v>
      </c>
      <c r="D363" s="302"/>
      <c r="E363" s="302"/>
      <c r="F363" s="302"/>
      <c r="G363" s="302"/>
      <c r="H363" s="302"/>
      <c r="I363" s="200">
        <v>1</v>
      </c>
      <c r="J363" s="200"/>
      <c r="K363" s="200">
        <v>8</v>
      </c>
      <c r="L363" s="200"/>
      <c r="M363" s="200">
        <v>2</v>
      </c>
      <c r="N363" s="201"/>
      <c r="O363" s="202">
        <f t="shared" si="13"/>
        <v>16</v>
      </c>
      <c r="P363" s="203"/>
      <c r="Q363" s="27"/>
      <c r="R363" s="2"/>
      <c r="S363" s="1"/>
    </row>
    <row r="364" spans="1:19" ht="14.4" customHeight="1">
      <c r="A364" s="5"/>
      <c r="B364" s="199"/>
      <c r="C364" s="302" t="s">
        <v>562</v>
      </c>
      <c r="D364" s="302"/>
      <c r="E364" s="302"/>
      <c r="F364" s="302"/>
      <c r="G364" s="302"/>
      <c r="H364" s="302"/>
      <c r="I364" s="200">
        <v>1</v>
      </c>
      <c r="J364" s="200"/>
      <c r="K364" s="200">
        <v>8</v>
      </c>
      <c r="L364" s="200"/>
      <c r="M364" s="200">
        <v>1</v>
      </c>
      <c r="N364" s="201"/>
      <c r="O364" s="202">
        <f t="shared" si="13"/>
        <v>8</v>
      </c>
      <c r="P364" s="203"/>
      <c r="Q364" s="27"/>
      <c r="R364" s="2"/>
      <c r="S364" s="1"/>
    </row>
    <row r="365" spans="1:19" ht="14.4" customHeight="1">
      <c r="A365" s="5"/>
      <c r="B365" s="199"/>
      <c r="C365" s="303" t="s">
        <v>563</v>
      </c>
      <c r="D365" s="302"/>
      <c r="E365" s="302"/>
      <c r="F365" s="302"/>
      <c r="G365" s="302"/>
      <c r="H365" s="302"/>
      <c r="I365" s="200">
        <v>1</v>
      </c>
      <c r="J365" s="200"/>
      <c r="K365" s="200">
        <v>7</v>
      </c>
      <c r="L365" s="200"/>
      <c r="M365" s="200">
        <v>3</v>
      </c>
      <c r="N365" s="201"/>
      <c r="O365" s="202">
        <f t="shared" si="13"/>
        <v>21</v>
      </c>
      <c r="P365" s="203"/>
      <c r="Q365" s="27"/>
      <c r="R365" s="2"/>
      <c r="S365" s="1"/>
    </row>
    <row r="366" spans="1:19" ht="4.95" customHeight="1">
      <c r="A366" s="3"/>
      <c r="G366" s="200"/>
      <c r="I366" s="204"/>
      <c r="J366" s="204"/>
      <c r="K366" s="202"/>
      <c r="L366" s="202"/>
      <c r="M366" s="205"/>
      <c r="N366" s="206"/>
      <c r="O366" s="202"/>
      <c r="P366" s="207"/>
      <c r="Q366" s="166"/>
      <c r="R366" s="2"/>
      <c r="S366" s="1"/>
    </row>
    <row r="367" spans="1:19" s="29" customFormat="1" ht="45" customHeight="1">
      <c r="A367" s="93" t="s">
        <v>625</v>
      </c>
      <c r="B367" s="91" t="s">
        <v>19</v>
      </c>
      <c r="C367" s="91" t="str">
        <f>IFERROR(VLOOKUP(B367,'ComposiçãoXCusto SINAPI'!$A:$F,2,FALSE),"")</f>
        <v>EMOP 01/26</v>
      </c>
      <c r="D367" s="331" t="str">
        <f>IFERROR(VLOOKUP(B367,'ComposiçãoXCusto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367" s="331"/>
      <c r="F367" s="331"/>
      <c r="G367" s="331"/>
      <c r="H367" s="331"/>
      <c r="I367" s="331"/>
      <c r="J367" s="331"/>
      <c r="K367" s="331"/>
      <c r="L367" s="331"/>
      <c r="M367" s="331"/>
      <c r="N367" s="331"/>
      <c r="O367" s="331"/>
      <c r="P367" s="91" t="str">
        <f>IFERROR(VLOOKUP(B367,'ComposiçãoXCusto SINAPI'!$A:$F,5,FALSE),"")</f>
        <v>H</v>
      </c>
      <c r="Q367" s="92">
        <f>O369</f>
        <v>8</v>
      </c>
      <c r="R367" s="33"/>
      <c r="S367" s="20"/>
    </row>
    <row r="368" spans="1:19">
      <c r="A368" s="89" t="str">
        <f>B367</f>
        <v>19.004.0047-2</v>
      </c>
      <c r="B368" s="90"/>
      <c r="C368" s="90"/>
      <c r="D368" s="312" t="s">
        <v>84</v>
      </c>
      <c r="E368" s="312"/>
      <c r="F368" s="312"/>
      <c r="G368" s="312"/>
      <c r="H368" s="312"/>
      <c r="I368" s="208" t="s">
        <v>684</v>
      </c>
      <c r="J368" s="197" t="s">
        <v>83</v>
      </c>
      <c r="K368" s="197" t="s">
        <v>685</v>
      </c>
      <c r="L368" s="197" t="s">
        <v>83</v>
      </c>
      <c r="M368" s="197" t="s">
        <v>686</v>
      </c>
      <c r="N368" s="198" t="s">
        <v>85</v>
      </c>
      <c r="O368" s="197" t="str">
        <f>P367</f>
        <v>H</v>
      </c>
      <c r="Q368" s="24"/>
      <c r="R368" s="2"/>
      <c r="S368" s="1"/>
    </row>
    <row r="369" spans="1:19" ht="14.4" customHeight="1">
      <c r="A369" s="5"/>
      <c r="B369" s="199"/>
      <c r="C369" s="302" t="s">
        <v>624</v>
      </c>
      <c r="D369" s="302"/>
      <c r="E369" s="302"/>
      <c r="F369" s="302"/>
      <c r="G369" s="302"/>
      <c r="H369" s="302"/>
      <c r="I369" s="200">
        <v>1</v>
      </c>
      <c r="J369" s="200"/>
      <c r="K369" s="200">
        <v>1</v>
      </c>
      <c r="L369" s="200"/>
      <c r="M369" s="200">
        <v>8</v>
      </c>
      <c r="N369" s="201"/>
      <c r="O369" s="202">
        <f>M369*K369*I369</f>
        <v>8</v>
      </c>
      <c r="P369" s="203"/>
      <c r="Q369" s="27"/>
      <c r="R369" s="2"/>
      <c r="S369" s="1"/>
    </row>
    <row r="370" spans="1:19" ht="4.95" customHeight="1">
      <c r="A370" s="3"/>
      <c r="G370" s="200"/>
      <c r="I370" s="204"/>
      <c r="J370" s="204"/>
      <c r="K370" s="202"/>
      <c r="L370" s="202"/>
      <c r="M370" s="205"/>
      <c r="N370" s="206"/>
      <c r="O370" s="202"/>
      <c r="P370" s="207"/>
      <c r="Q370" s="166"/>
      <c r="R370" s="2"/>
      <c r="S370" s="1"/>
    </row>
    <row r="371" spans="1:19" ht="15" customHeight="1">
      <c r="A371" s="179" t="s">
        <v>735</v>
      </c>
      <c r="B371" s="180"/>
      <c r="C371" s="180"/>
      <c r="D371" s="65"/>
      <c r="E371" s="65"/>
      <c r="F371" s="65"/>
      <c r="G371" s="25"/>
      <c r="H371" s="65"/>
      <c r="I371" s="181"/>
      <c r="J371" s="181"/>
      <c r="K371" s="182"/>
      <c r="L371" s="182"/>
      <c r="M371" s="183"/>
      <c r="N371" s="184"/>
      <c r="O371" s="182"/>
      <c r="P371" s="185"/>
      <c r="Q371" s="186"/>
      <c r="R371" s="2"/>
      <c r="S371" s="1"/>
    </row>
    <row r="372" spans="1:19" ht="15" customHeight="1">
      <c r="A372" s="175" t="s">
        <v>690</v>
      </c>
      <c r="G372" s="200"/>
      <c r="I372" s="204"/>
      <c r="J372" s="204"/>
      <c r="K372" s="202"/>
      <c r="L372" s="202"/>
      <c r="M372" s="205"/>
      <c r="N372" s="206"/>
      <c r="O372" s="202"/>
      <c r="P372" s="207"/>
      <c r="Q372" s="166"/>
      <c r="R372" s="2"/>
      <c r="S372" s="1"/>
    </row>
    <row r="373" spans="1:19" ht="15" customHeight="1">
      <c r="A373" s="175" t="s">
        <v>691</v>
      </c>
      <c r="G373" s="200"/>
      <c r="I373" s="204"/>
      <c r="J373" s="204"/>
      <c r="K373" s="202"/>
      <c r="L373" s="202"/>
      <c r="M373" s="205"/>
      <c r="N373" s="206"/>
      <c r="O373" s="202"/>
      <c r="P373" s="207"/>
      <c r="Q373" s="166"/>
      <c r="R373" s="2"/>
      <c r="S373" s="1"/>
    </row>
    <row r="374" spans="1:19" ht="15" customHeight="1">
      <c r="A374" s="175" t="s">
        <v>692</v>
      </c>
      <c r="G374" s="200"/>
      <c r="I374" s="204"/>
      <c r="J374" s="204"/>
      <c r="K374" s="202"/>
      <c r="L374" s="202"/>
      <c r="M374" s="205"/>
      <c r="N374" s="206"/>
      <c r="O374" s="202"/>
      <c r="P374" s="207"/>
      <c r="Q374" s="166"/>
      <c r="R374" s="2"/>
      <c r="S374" s="1"/>
    </row>
    <row r="375" spans="1:19" ht="15" customHeight="1">
      <c r="A375" s="175" t="s">
        <v>681</v>
      </c>
      <c r="G375" s="200"/>
      <c r="I375" s="204"/>
      <c r="J375" s="204"/>
      <c r="K375" s="202"/>
      <c r="L375" s="202"/>
      <c r="M375" s="205"/>
      <c r="N375" s="206"/>
      <c r="O375" s="202"/>
      <c r="P375" s="207"/>
      <c r="Q375" s="166"/>
      <c r="R375" s="2"/>
      <c r="S375" s="1"/>
    </row>
    <row r="376" spans="1:19" ht="15" customHeight="1">
      <c r="A376" s="175" t="s">
        <v>683</v>
      </c>
      <c r="G376" s="200"/>
      <c r="I376" s="204"/>
      <c r="J376" s="204"/>
      <c r="K376" s="202"/>
      <c r="L376" s="202"/>
      <c r="M376" s="205"/>
      <c r="N376" s="206"/>
      <c r="O376" s="202"/>
      <c r="P376" s="207"/>
      <c r="Q376" s="166"/>
      <c r="R376" s="2"/>
      <c r="S376" s="1"/>
    </row>
    <row r="377" spans="1:19" ht="15" customHeight="1">
      <c r="A377" s="176" t="s">
        <v>736</v>
      </c>
      <c r="G377" s="200"/>
      <c r="I377" s="204"/>
      <c r="J377" s="204"/>
      <c r="K377" s="202"/>
      <c r="L377" s="202"/>
      <c r="M377" s="205"/>
      <c r="N377" s="206"/>
      <c r="O377" s="202"/>
      <c r="P377" s="207"/>
      <c r="Q377" s="166"/>
      <c r="R377" s="2"/>
      <c r="S377" s="1"/>
    </row>
    <row r="378" spans="1:19" ht="15" customHeight="1">
      <c r="A378" s="175" t="s">
        <v>565</v>
      </c>
      <c r="G378" s="200"/>
      <c r="I378" s="204"/>
      <c r="J378" s="204"/>
      <c r="K378" s="202"/>
      <c r="L378" s="202"/>
      <c r="M378" s="205"/>
      <c r="N378" s="206"/>
      <c r="O378" s="202"/>
      <c r="P378" s="207"/>
      <c r="Q378" s="166"/>
      <c r="R378" s="2"/>
      <c r="S378" s="1"/>
    </row>
    <row r="379" spans="1:19" ht="15" customHeight="1">
      <c r="A379" s="175" t="s">
        <v>566</v>
      </c>
      <c r="G379" s="200"/>
      <c r="I379" s="204"/>
      <c r="J379" s="204"/>
      <c r="K379" s="202"/>
      <c r="L379" s="202"/>
      <c r="M379" s="205"/>
      <c r="N379" s="206"/>
      <c r="O379" s="202"/>
      <c r="P379" s="207"/>
      <c r="Q379" s="166"/>
      <c r="R379" s="2"/>
      <c r="S379" s="1"/>
    </row>
    <row r="380" spans="1:19" ht="15" customHeight="1">
      <c r="A380" s="175" t="s">
        <v>567</v>
      </c>
      <c r="G380" s="200"/>
      <c r="I380" s="204"/>
      <c r="J380" s="204"/>
      <c r="K380" s="202"/>
      <c r="L380" s="202"/>
      <c r="M380" s="205"/>
      <c r="N380" s="206"/>
      <c r="O380" s="202"/>
      <c r="P380" s="207"/>
      <c r="Q380" s="166"/>
      <c r="R380" s="2"/>
      <c r="S380" s="1"/>
    </row>
    <row r="381" spans="1:19" ht="15" customHeight="1">
      <c r="A381" s="175" t="s">
        <v>568</v>
      </c>
      <c r="G381" s="200"/>
      <c r="I381" s="204"/>
      <c r="J381" s="204"/>
      <c r="K381" s="202"/>
      <c r="L381" s="202"/>
      <c r="M381" s="205"/>
      <c r="N381" s="206"/>
      <c r="O381" s="202"/>
      <c r="P381" s="207"/>
      <c r="Q381" s="166"/>
      <c r="R381" s="2"/>
      <c r="S381" s="1"/>
    </row>
    <row r="382" spans="1:19" ht="15" customHeight="1">
      <c r="A382" s="175" t="s">
        <v>569</v>
      </c>
      <c r="G382" s="200"/>
      <c r="I382" s="204"/>
      <c r="J382" s="204"/>
      <c r="K382" s="202"/>
      <c r="L382" s="202"/>
      <c r="M382" s="205"/>
      <c r="N382" s="206"/>
      <c r="O382" s="202"/>
      <c r="P382" s="207"/>
      <c r="Q382" s="166"/>
      <c r="R382" s="2"/>
      <c r="S382" s="1"/>
    </row>
    <row r="383" spans="1:19" ht="4.95" customHeight="1">
      <c r="A383" s="3"/>
      <c r="G383" s="200"/>
      <c r="I383" s="204"/>
      <c r="J383" s="204"/>
      <c r="K383" s="202"/>
      <c r="L383" s="202"/>
      <c r="M383" s="205"/>
      <c r="N383" s="206"/>
      <c r="O383" s="202"/>
      <c r="P383" s="207"/>
      <c r="Q383" s="166"/>
      <c r="R383" s="2"/>
      <c r="S383" s="1"/>
    </row>
    <row r="384" spans="1:19" ht="14.4" customHeight="1">
      <c r="A384" s="153" t="s">
        <v>97</v>
      </c>
      <c r="B384" s="316" t="s">
        <v>701</v>
      </c>
      <c r="C384" s="317"/>
      <c r="D384" s="317"/>
      <c r="E384" s="317"/>
      <c r="F384" s="317"/>
      <c r="G384" s="317"/>
      <c r="H384" s="317"/>
      <c r="I384" s="317"/>
      <c r="J384" s="317"/>
      <c r="K384" s="317"/>
      <c r="L384" s="317"/>
      <c r="M384" s="317"/>
      <c r="N384" s="317"/>
      <c r="O384" s="317"/>
      <c r="P384" s="317"/>
      <c r="Q384" s="318"/>
      <c r="R384" s="36"/>
    </row>
    <row r="385" spans="1:18" ht="14.4" customHeight="1">
      <c r="A385" s="175" t="s">
        <v>702</v>
      </c>
      <c r="B385" s="172"/>
      <c r="C385" s="172"/>
      <c r="D385" s="172"/>
      <c r="E385" s="172"/>
      <c r="F385" s="172"/>
      <c r="G385" s="172"/>
      <c r="H385" s="172"/>
      <c r="I385" s="172"/>
      <c r="J385" s="172"/>
      <c r="K385" s="172"/>
      <c r="L385" s="172"/>
      <c r="M385" s="172"/>
      <c r="N385" s="172"/>
      <c r="O385" s="172"/>
      <c r="P385" s="172"/>
      <c r="Q385" s="173"/>
      <c r="R385" s="36"/>
    </row>
    <row r="386" spans="1:18" ht="14.4" customHeight="1">
      <c r="A386" s="175" t="s">
        <v>703</v>
      </c>
      <c r="B386" s="196"/>
      <c r="C386" s="196"/>
      <c r="D386" s="196"/>
      <c r="E386" s="196"/>
      <c r="F386" s="196"/>
      <c r="G386" s="196"/>
      <c r="H386" s="196"/>
      <c r="I386" s="196"/>
      <c r="J386" s="196"/>
      <c r="K386" s="196"/>
      <c r="L386" s="196"/>
      <c r="M386" s="196"/>
      <c r="N386" s="196"/>
      <c r="O386" s="196"/>
      <c r="P386" s="196"/>
      <c r="Q386" s="174"/>
      <c r="R386" s="36"/>
    </row>
    <row r="387" spans="1:18" ht="14.4" customHeight="1">
      <c r="A387" s="175" t="s">
        <v>704</v>
      </c>
      <c r="B387" s="196"/>
      <c r="C387" s="196"/>
      <c r="D387" s="196"/>
      <c r="E387" s="196"/>
      <c r="F387" s="196"/>
      <c r="G387" s="196"/>
      <c r="H387" s="196"/>
      <c r="I387" s="196"/>
      <c r="J387" s="196"/>
      <c r="K387" s="196"/>
      <c r="L387" s="196"/>
      <c r="M387" s="196"/>
      <c r="N387" s="196"/>
      <c r="O387" s="196"/>
      <c r="P387" s="196"/>
      <c r="Q387" s="174"/>
      <c r="R387" s="36"/>
    </row>
    <row r="388" spans="1:18" ht="14.4" customHeight="1">
      <c r="A388" s="175" t="s">
        <v>705</v>
      </c>
      <c r="B388" s="196"/>
      <c r="C388" s="196"/>
      <c r="D388" s="196"/>
      <c r="E388" s="196"/>
      <c r="F388" s="196"/>
      <c r="G388" s="196"/>
      <c r="H388" s="196"/>
      <c r="I388" s="196"/>
      <c r="J388" s="196"/>
      <c r="K388" s="196"/>
      <c r="L388" s="196"/>
      <c r="M388" s="196"/>
      <c r="N388" s="196"/>
      <c r="O388" s="196"/>
      <c r="P388" s="196"/>
      <c r="Q388" s="174"/>
      <c r="R388" s="36"/>
    </row>
    <row r="389" spans="1:18">
      <c r="A389" s="176" t="s">
        <v>738</v>
      </c>
      <c r="B389" s="195"/>
      <c r="C389" s="195"/>
      <c r="D389" s="196"/>
      <c r="E389" s="196"/>
      <c r="F389" s="196"/>
      <c r="G389" s="196"/>
      <c r="H389" s="196"/>
      <c r="I389" s="196"/>
      <c r="J389" s="196"/>
      <c r="K389" s="196"/>
      <c r="L389" s="196"/>
      <c r="M389" s="196"/>
      <c r="N389" s="196"/>
      <c r="O389" s="196"/>
      <c r="P389" s="196"/>
      <c r="Q389" s="174"/>
      <c r="R389" s="36"/>
    </row>
    <row r="390" spans="1:18">
      <c r="A390" s="175" t="s">
        <v>739</v>
      </c>
      <c r="B390" s="195"/>
      <c r="C390" s="195"/>
      <c r="D390" s="196"/>
      <c r="E390" s="196"/>
      <c r="F390" s="196"/>
      <c r="G390" s="196"/>
      <c r="H390" s="196"/>
      <c r="I390" s="196"/>
      <c r="J390" s="196"/>
      <c r="K390" s="196"/>
      <c r="L390" s="196"/>
      <c r="M390" s="196"/>
      <c r="N390" s="196"/>
      <c r="O390" s="196"/>
      <c r="P390" s="196"/>
      <c r="Q390" s="174"/>
      <c r="R390" s="36"/>
    </row>
    <row r="391" spans="1:18">
      <c r="A391" s="175" t="s">
        <v>740</v>
      </c>
      <c r="B391" s="195"/>
      <c r="C391" s="195"/>
      <c r="D391" s="196"/>
      <c r="E391" s="196"/>
      <c r="F391" s="196"/>
      <c r="G391" s="196"/>
      <c r="H391" s="196"/>
      <c r="I391" s="196"/>
      <c r="J391" s="196"/>
      <c r="K391" s="196"/>
      <c r="L391" s="196"/>
      <c r="M391" s="196"/>
      <c r="N391" s="196"/>
      <c r="O391" s="196"/>
      <c r="P391" s="196"/>
      <c r="Q391" s="174"/>
      <c r="R391" s="36"/>
    </row>
    <row r="392" spans="1:18">
      <c r="A392" s="175" t="s">
        <v>741</v>
      </c>
      <c r="B392" s="195"/>
      <c r="C392" s="195"/>
      <c r="D392" s="196"/>
      <c r="E392" s="196"/>
      <c r="F392" s="196"/>
      <c r="G392" s="196"/>
      <c r="H392" s="196"/>
      <c r="I392" s="196"/>
      <c r="J392" s="196"/>
      <c r="K392" s="196"/>
      <c r="L392" s="196"/>
      <c r="M392" s="196"/>
      <c r="N392" s="196"/>
      <c r="O392" s="196"/>
      <c r="P392" s="196"/>
      <c r="Q392" s="174"/>
      <c r="R392" s="36"/>
    </row>
    <row r="393" spans="1:18">
      <c r="A393" s="176" t="s">
        <v>742</v>
      </c>
      <c r="B393" s="195"/>
      <c r="C393" s="195"/>
      <c r="D393" s="196"/>
      <c r="E393" s="196"/>
      <c r="F393" s="196"/>
      <c r="G393" s="196"/>
      <c r="H393" s="196"/>
      <c r="I393" s="196"/>
      <c r="J393" s="196"/>
      <c r="K393" s="196"/>
      <c r="L393" s="196"/>
      <c r="M393" s="196"/>
      <c r="N393" s="196"/>
      <c r="O393" s="196"/>
      <c r="P393" s="196"/>
      <c r="Q393" s="174"/>
      <c r="R393" s="36"/>
    </row>
    <row r="394" spans="1:18">
      <c r="A394" s="175" t="s">
        <v>743</v>
      </c>
      <c r="B394" s="195"/>
      <c r="C394" s="195"/>
      <c r="D394" s="196"/>
      <c r="E394" s="196"/>
      <c r="F394" s="196"/>
      <c r="G394" s="196"/>
      <c r="H394" s="196"/>
      <c r="I394" s="196"/>
      <c r="J394" s="196"/>
      <c r="K394" s="196"/>
      <c r="L394" s="196"/>
      <c r="M394" s="196"/>
      <c r="N394" s="196"/>
      <c r="O394" s="196"/>
      <c r="P394" s="196"/>
      <c r="Q394" s="174"/>
      <c r="R394" s="36"/>
    </row>
    <row r="395" spans="1:18">
      <c r="A395" s="175" t="s">
        <v>744</v>
      </c>
      <c r="B395" s="195"/>
      <c r="C395" s="195"/>
      <c r="D395" s="196"/>
      <c r="E395" s="196"/>
      <c r="F395" s="196"/>
      <c r="G395" s="196"/>
      <c r="H395" s="196"/>
      <c r="I395" s="196"/>
      <c r="J395" s="196"/>
      <c r="K395" s="196"/>
      <c r="L395" s="196"/>
      <c r="M395" s="196"/>
      <c r="N395" s="196"/>
      <c r="O395" s="196"/>
      <c r="P395" s="196"/>
      <c r="Q395" s="174"/>
      <c r="R395" s="36"/>
    </row>
    <row r="396" spans="1:18">
      <c r="A396" s="175" t="s">
        <v>745</v>
      </c>
      <c r="B396" s="195"/>
      <c r="C396" s="195"/>
      <c r="D396" s="196"/>
      <c r="E396" s="196"/>
      <c r="F396" s="196"/>
      <c r="G396" s="196"/>
      <c r="H396" s="196"/>
      <c r="I396" s="196"/>
      <c r="J396" s="196"/>
      <c r="K396" s="196"/>
      <c r="L396" s="196"/>
      <c r="M396" s="196"/>
      <c r="N396" s="196"/>
      <c r="O396" s="196"/>
      <c r="P396" s="196"/>
      <c r="Q396" s="174"/>
      <c r="R396" s="36"/>
    </row>
    <row r="397" spans="1:18">
      <c r="A397" s="176" t="s">
        <v>746</v>
      </c>
      <c r="B397" s="195"/>
      <c r="C397" s="195"/>
      <c r="D397" s="196"/>
      <c r="E397" s="196"/>
      <c r="F397" s="196"/>
      <c r="G397" s="196"/>
      <c r="H397" s="196"/>
      <c r="I397" s="196"/>
      <c r="J397" s="196"/>
      <c r="K397" s="196"/>
      <c r="L397" s="196"/>
      <c r="M397" s="196"/>
      <c r="N397" s="196"/>
      <c r="O397" s="196"/>
      <c r="P397" s="196"/>
      <c r="Q397" s="174"/>
      <c r="R397" s="36"/>
    </row>
    <row r="398" spans="1:18">
      <c r="A398" s="175" t="s">
        <v>747</v>
      </c>
      <c r="B398" s="195"/>
      <c r="C398" s="195"/>
      <c r="D398" s="196"/>
      <c r="E398" s="196"/>
      <c r="F398" s="196"/>
      <c r="G398" s="196"/>
      <c r="H398" s="196"/>
      <c r="I398" s="196"/>
      <c r="J398" s="196"/>
      <c r="K398" s="196"/>
      <c r="L398" s="196"/>
      <c r="M398" s="196"/>
      <c r="N398" s="196"/>
      <c r="O398" s="196"/>
      <c r="P398" s="196"/>
      <c r="Q398" s="174"/>
      <c r="R398" s="36"/>
    </row>
    <row r="399" spans="1:18">
      <c r="A399" s="175" t="s">
        <v>748</v>
      </c>
      <c r="B399" s="195"/>
      <c r="C399" s="195"/>
      <c r="D399" s="196"/>
      <c r="E399" s="196"/>
      <c r="F399" s="196"/>
      <c r="G399" s="196"/>
      <c r="H399" s="196"/>
      <c r="I399" s="196"/>
      <c r="J399" s="196"/>
      <c r="K399" s="196"/>
      <c r="L399" s="196"/>
      <c r="M399" s="196"/>
      <c r="N399" s="196"/>
      <c r="O399" s="196"/>
      <c r="P399" s="196"/>
      <c r="Q399" s="174"/>
      <c r="R399" s="36"/>
    </row>
    <row r="400" spans="1:18">
      <c r="A400" s="175" t="s">
        <v>749</v>
      </c>
      <c r="B400" s="195"/>
      <c r="C400" s="195"/>
      <c r="D400" s="196"/>
      <c r="E400" s="196"/>
      <c r="F400" s="196"/>
      <c r="G400" s="196"/>
      <c r="H400" s="196"/>
      <c r="I400" s="196"/>
      <c r="J400" s="196"/>
      <c r="K400" s="196"/>
      <c r="L400" s="196"/>
      <c r="M400" s="196"/>
      <c r="N400" s="196"/>
      <c r="O400" s="196"/>
      <c r="P400" s="196"/>
      <c r="Q400" s="174"/>
      <c r="R400" s="36"/>
    </row>
    <row r="401" spans="1:19">
      <c r="A401" s="176" t="s">
        <v>750</v>
      </c>
      <c r="B401" s="195"/>
      <c r="C401" s="195"/>
      <c r="D401" s="196"/>
      <c r="E401" s="196"/>
      <c r="F401" s="196"/>
      <c r="G401" s="196"/>
      <c r="H401" s="196"/>
      <c r="I401" s="196"/>
      <c r="J401" s="196"/>
      <c r="K401" s="196"/>
      <c r="L401" s="196"/>
      <c r="M401" s="196"/>
      <c r="N401" s="196"/>
      <c r="O401" s="196"/>
      <c r="P401" s="196"/>
      <c r="Q401" s="174"/>
      <c r="R401" s="36"/>
    </row>
    <row r="402" spans="1:19">
      <c r="A402" s="175" t="s">
        <v>751</v>
      </c>
      <c r="B402" s="195"/>
      <c r="C402" s="195"/>
      <c r="D402" s="196"/>
      <c r="E402" s="196"/>
      <c r="F402" s="196"/>
      <c r="G402" s="196"/>
      <c r="H402" s="196"/>
      <c r="I402" s="196"/>
      <c r="J402" s="196"/>
      <c r="K402" s="196"/>
      <c r="L402" s="196"/>
      <c r="M402" s="196"/>
      <c r="N402" s="196"/>
      <c r="O402" s="196"/>
      <c r="P402" s="196"/>
      <c r="Q402" s="174"/>
      <c r="R402" s="36"/>
    </row>
    <row r="403" spans="1:19">
      <c r="A403" s="175" t="s">
        <v>752</v>
      </c>
      <c r="B403" s="195"/>
      <c r="C403" s="195"/>
      <c r="D403" s="196"/>
      <c r="E403" s="196"/>
      <c r="F403" s="196"/>
      <c r="G403" s="196"/>
      <c r="H403" s="196"/>
      <c r="I403" s="196"/>
      <c r="J403" s="196"/>
      <c r="K403" s="196"/>
      <c r="L403" s="196"/>
      <c r="M403" s="196"/>
      <c r="N403" s="196"/>
      <c r="O403" s="196"/>
      <c r="P403" s="196"/>
      <c r="Q403" s="174"/>
      <c r="R403" s="36"/>
    </row>
    <row r="404" spans="1:19">
      <c r="A404" s="175" t="s">
        <v>753</v>
      </c>
      <c r="B404" s="195"/>
      <c r="C404" s="195"/>
      <c r="D404" s="196"/>
      <c r="E404" s="196"/>
      <c r="F404" s="196"/>
      <c r="G404" s="196"/>
      <c r="H404" s="196"/>
      <c r="I404" s="196"/>
      <c r="J404" s="196"/>
      <c r="K404" s="196"/>
      <c r="L404" s="196"/>
      <c r="M404" s="196"/>
      <c r="N404" s="196"/>
      <c r="O404" s="196"/>
      <c r="P404" s="196"/>
      <c r="Q404" s="174"/>
      <c r="R404" s="36"/>
    </row>
    <row r="405" spans="1:19">
      <c r="A405" s="176" t="s">
        <v>754</v>
      </c>
      <c r="B405" s="195"/>
      <c r="C405" s="195"/>
      <c r="D405" s="196"/>
      <c r="E405" s="196"/>
      <c r="F405" s="196"/>
      <c r="G405" s="196"/>
      <c r="H405" s="196"/>
      <c r="I405" s="196"/>
      <c r="J405" s="196"/>
      <c r="K405" s="196"/>
      <c r="L405" s="196"/>
      <c r="M405" s="196"/>
      <c r="N405" s="196"/>
      <c r="O405" s="196"/>
      <c r="P405" s="196"/>
      <c r="Q405" s="174"/>
      <c r="R405" s="36"/>
    </row>
    <row r="406" spans="1:19">
      <c r="A406" s="175" t="s">
        <v>755</v>
      </c>
      <c r="B406" s="195"/>
      <c r="C406" s="195"/>
      <c r="D406" s="196"/>
      <c r="E406" s="196"/>
      <c r="F406" s="196"/>
      <c r="G406" s="196"/>
      <c r="H406" s="196"/>
      <c r="I406" s="196"/>
      <c r="J406" s="196"/>
      <c r="K406" s="196"/>
      <c r="L406" s="196"/>
      <c r="M406" s="196"/>
      <c r="N406" s="196"/>
      <c r="O406" s="196"/>
      <c r="P406" s="196"/>
      <c r="Q406" s="174"/>
      <c r="R406" s="36"/>
    </row>
    <row r="407" spans="1:19">
      <c r="A407" s="175" t="s">
        <v>756</v>
      </c>
      <c r="B407" s="195"/>
      <c r="C407" s="195"/>
      <c r="D407" s="196"/>
      <c r="E407" s="196"/>
      <c r="F407" s="196"/>
      <c r="G407" s="196"/>
      <c r="H407" s="196"/>
      <c r="I407" s="196"/>
      <c r="J407" s="196"/>
      <c r="K407" s="196"/>
      <c r="L407" s="196"/>
      <c r="M407" s="196"/>
      <c r="N407" s="196"/>
      <c r="O407" s="196"/>
      <c r="P407" s="196"/>
      <c r="Q407" s="174"/>
      <c r="R407" s="36"/>
    </row>
    <row r="408" spans="1:19">
      <c r="A408" s="175" t="s">
        <v>757</v>
      </c>
      <c r="B408" s="195"/>
      <c r="C408" s="195"/>
      <c r="D408" s="196"/>
      <c r="E408" s="196"/>
      <c r="F408" s="196"/>
      <c r="G408" s="196"/>
      <c r="H408" s="196"/>
      <c r="I408" s="196"/>
      <c r="J408" s="196"/>
      <c r="K408" s="196"/>
      <c r="L408" s="196"/>
      <c r="M408" s="196"/>
      <c r="N408" s="196"/>
      <c r="O408" s="196"/>
      <c r="P408" s="196"/>
      <c r="Q408" s="174"/>
      <c r="R408" s="36"/>
    </row>
    <row r="409" spans="1:19">
      <c r="A409" s="176" t="s">
        <v>737</v>
      </c>
      <c r="B409" s="195"/>
      <c r="C409" s="195"/>
      <c r="D409" s="196"/>
      <c r="E409" s="196"/>
      <c r="F409" s="196"/>
      <c r="G409" s="196"/>
      <c r="H409" s="196"/>
      <c r="I409" s="196"/>
      <c r="J409" s="196"/>
      <c r="K409" s="196"/>
      <c r="L409" s="196"/>
      <c r="M409" s="196"/>
      <c r="N409" s="196"/>
      <c r="O409" s="196"/>
      <c r="P409" s="196"/>
      <c r="Q409" s="174"/>
      <c r="R409" s="36"/>
    </row>
    <row r="410" spans="1:19">
      <c r="A410" s="175" t="s">
        <v>606</v>
      </c>
      <c r="B410" s="195"/>
      <c r="C410" s="195"/>
      <c r="D410" s="196"/>
      <c r="E410" s="196"/>
      <c r="F410" s="196"/>
      <c r="G410" s="196"/>
      <c r="H410" s="196"/>
      <c r="I410" s="196"/>
      <c r="J410" s="196"/>
      <c r="K410" s="196"/>
      <c r="L410" s="196"/>
      <c r="M410" s="196"/>
      <c r="N410" s="196"/>
      <c r="O410" s="196"/>
      <c r="P410" s="196"/>
      <c r="Q410" s="174"/>
      <c r="R410" s="36"/>
    </row>
    <row r="411" spans="1:19" ht="15" customHeight="1">
      <c r="A411" s="114" t="s">
        <v>758</v>
      </c>
      <c r="B411" s="91">
        <v>90775</v>
      </c>
      <c r="C411" s="91" t="str">
        <f>IFERROR(VLOOKUP(B411,'ComposiçãoXCusto SINAPI'!$A:$F,2,FALSE),"")</f>
        <v>SINAPI 05/25</v>
      </c>
      <c r="D411" s="331" t="str">
        <f>IFERROR(VLOOKUP(B411,'ComposiçãoXCusto SINAPI'!$A:$F,3,FALSE),"")</f>
        <v>DESENHISTA PROJETISTA COM ENCARGOS COMPLEMENTARES</v>
      </c>
      <c r="E411" s="331"/>
      <c r="F411" s="331"/>
      <c r="G411" s="331"/>
      <c r="H411" s="331"/>
      <c r="I411" s="331"/>
      <c r="J411" s="331"/>
      <c r="K411" s="331"/>
      <c r="L411" s="331"/>
      <c r="M411" s="331"/>
      <c r="N411" s="331"/>
      <c r="O411" s="331"/>
      <c r="P411" s="91" t="str">
        <f>IFERROR(VLOOKUP(B411,'ComposiçãoXCusto SINAPI'!$A:$F,5,FALSE),"")</f>
        <v>H</v>
      </c>
      <c r="Q411" s="92">
        <f>SUM(O413:O416)</f>
        <v>24</v>
      </c>
      <c r="R411" s="2"/>
      <c r="S411" s="1"/>
    </row>
    <row r="412" spans="1:19">
      <c r="A412" s="89">
        <f>B411</f>
        <v>90775</v>
      </c>
      <c r="B412" s="90"/>
      <c r="C412" s="90"/>
      <c r="D412" s="312" t="s">
        <v>84</v>
      </c>
      <c r="E412" s="312"/>
      <c r="F412" s="312"/>
      <c r="G412" s="312"/>
      <c r="H412" s="312"/>
      <c r="I412" s="197" t="s">
        <v>421</v>
      </c>
      <c r="J412" s="197" t="s">
        <v>83</v>
      </c>
      <c r="K412" s="197" t="s">
        <v>354</v>
      </c>
      <c r="L412" s="197" t="s">
        <v>83</v>
      </c>
      <c r="M412" s="197" t="s">
        <v>355</v>
      </c>
      <c r="N412" s="198" t="s">
        <v>85</v>
      </c>
      <c r="O412" s="197" t="str">
        <f>P411</f>
        <v>H</v>
      </c>
      <c r="Q412" s="24"/>
      <c r="R412" s="2"/>
      <c r="S412" s="1"/>
    </row>
    <row r="413" spans="1:19" ht="14.4" customHeight="1">
      <c r="A413" s="5"/>
      <c r="B413" s="199"/>
      <c r="C413" s="303" t="s">
        <v>759</v>
      </c>
      <c r="D413" s="302"/>
      <c r="E413" s="302"/>
      <c r="F413" s="302"/>
      <c r="G413" s="302"/>
      <c r="H413" s="302"/>
      <c r="I413" s="200">
        <v>1</v>
      </c>
      <c r="J413" s="200"/>
      <c r="K413" s="200">
        <v>8</v>
      </c>
      <c r="L413" s="200"/>
      <c r="M413" s="200">
        <v>1</v>
      </c>
      <c r="N413" s="201"/>
      <c r="O413" s="202">
        <f t="shared" ref="O413:O415" si="14">M413*K413*I413</f>
        <v>8</v>
      </c>
      <c r="P413" s="203"/>
      <c r="Q413" s="27"/>
      <c r="R413" s="2"/>
      <c r="S413" s="1"/>
    </row>
    <row r="414" spans="1:19" ht="14.4" customHeight="1">
      <c r="A414" s="5"/>
      <c r="B414" s="199"/>
      <c r="C414" s="303" t="s">
        <v>760</v>
      </c>
      <c r="D414" s="302"/>
      <c r="E414" s="302"/>
      <c r="F414" s="302"/>
      <c r="G414" s="302"/>
      <c r="H414" s="302"/>
      <c r="I414" s="200">
        <v>1</v>
      </c>
      <c r="J414" s="200"/>
      <c r="K414" s="200">
        <v>6</v>
      </c>
      <c r="L414" s="200"/>
      <c r="M414" s="200">
        <v>1</v>
      </c>
      <c r="N414" s="201"/>
      <c r="O414" s="202">
        <f t="shared" si="14"/>
        <v>6</v>
      </c>
      <c r="P414" s="203"/>
      <c r="Q414" s="27"/>
      <c r="R414" s="2"/>
      <c r="S414" s="1"/>
    </row>
    <row r="415" spans="1:19" ht="14.4" customHeight="1">
      <c r="A415" s="5"/>
      <c r="B415" s="199"/>
      <c r="C415" s="303" t="s">
        <v>761</v>
      </c>
      <c r="D415" s="302"/>
      <c r="E415" s="302"/>
      <c r="F415" s="302"/>
      <c r="G415" s="302"/>
      <c r="H415" s="302"/>
      <c r="I415" s="200">
        <v>1</v>
      </c>
      <c r="J415" s="200"/>
      <c r="K415" s="200">
        <v>6</v>
      </c>
      <c r="L415" s="200"/>
      <c r="M415" s="200">
        <v>1</v>
      </c>
      <c r="N415" s="201"/>
      <c r="O415" s="202">
        <f t="shared" si="14"/>
        <v>6</v>
      </c>
      <c r="P415" s="203"/>
      <c r="Q415" s="27"/>
      <c r="R415" s="2"/>
      <c r="S415" s="1"/>
    </row>
    <row r="416" spans="1:19" ht="14.4" customHeight="1">
      <c r="A416" s="5"/>
      <c r="B416" s="199"/>
      <c r="C416" s="302" t="s">
        <v>764</v>
      </c>
      <c r="D416" s="302"/>
      <c r="E416" s="302"/>
      <c r="F416" s="302"/>
      <c r="G416" s="302"/>
      <c r="H416" s="302"/>
      <c r="I416" s="200">
        <v>1</v>
      </c>
      <c r="J416" s="200"/>
      <c r="K416" s="200">
        <v>4</v>
      </c>
      <c r="L416" s="200"/>
      <c r="M416" s="200">
        <v>1</v>
      </c>
      <c r="N416" s="201"/>
      <c r="O416" s="202">
        <f t="shared" ref="O416" si="15">M416*K416*I416</f>
        <v>4</v>
      </c>
      <c r="P416" s="203"/>
      <c r="Q416" s="27"/>
      <c r="R416" s="2"/>
      <c r="S416" s="1"/>
    </row>
    <row r="417" spans="1:19" ht="4.95" customHeight="1">
      <c r="A417" s="3"/>
      <c r="G417" s="200"/>
      <c r="I417" s="204"/>
      <c r="J417" s="204"/>
      <c r="K417" s="202"/>
      <c r="L417" s="202"/>
      <c r="M417" s="205"/>
      <c r="N417" s="206"/>
      <c r="O417" s="202"/>
      <c r="P417" s="207"/>
      <c r="Q417" s="166"/>
      <c r="R417" s="2"/>
      <c r="S417" s="1"/>
    </row>
    <row r="418" spans="1:19" ht="15" customHeight="1">
      <c r="A418" s="114" t="s">
        <v>765</v>
      </c>
      <c r="B418" s="91">
        <v>90778</v>
      </c>
      <c r="C418" s="91" t="str">
        <f>IFERROR(VLOOKUP(B418,'ComposiçãoXCusto SINAPI'!$A:$F,2,FALSE),"")</f>
        <v>SINAPI 01/26</v>
      </c>
      <c r="D418" s="331" t="str">
        <f>IFERROR(VLOOKUP(B418,'ComposiçãoXCusto SINAPI'!$A:$F,3,FALSE),"")</f>
        <v>ENGENHEIRO CIVIL DE OBRA PLENO COM ENCARGOS COMPLEMENTARES</v>
      </c>
      <c r="E418" s="331"/>
      <c r="F418" s="331"/>
      <c r="G418" s="331"/>
      <c r="H418" s="331"/>
      <c r="I418" s="331"/>
      <c r="J418" s="331"/>
      <c r="K418" s="331"/>
      <c r="L418" s="331"/>
      <c r="M418" s="331"/>
      <c r="N418" s="331"/>
      <c r="O418" s="331"/>
      <c r="P418" s="91" t="str">
        <f>IFERROR(VLOOKUP(B418,'ComposiçãoXCusto SINAPI'!$A:$F,5,FALSE),"")</f>
        <v>H</v>
      </c>
      <c r="Q418" s="92">
        <f>SUM(O420:O425)</f>
        <v>70</v>
      </c>
      <c r="R418" s="2"/>
      <c r="S418" s="1"/>
    </row>
    <row r="419" spans="1:19">
      <c r="A419" s="89">
        <f>B418</f>
        <v>90778</v>
      </c>
      <c r="B419" s="90"/>
      <c r="C419" s="90"/>
      <c r="D419" s="312" t="s">
        <v>84</v>
      </c>
      <c r="E419" s="312"/>
      <c r="F419" s="312"/>
      <c r="G419" s="312"/>
      <c r="H419" s="312"/>
      <c r="I419" s="197" t="s">
        <v>421</v>
      </c>
      <c r="J419" s="197" t="s">
        <v>83</v>
      </c>
      <c r="K419" s="197" t="s">
        <v>354</v>
      </c>
      <c r="L419" s="197" t="s">
        <v>83</v>
      </c>
      <c r="M419" s="197" t="s">
        <v>355</v>
      </c>
      <c r="N419" s="198" t="s">
        <v>85</v>
      </c>
      <c r="O419" s="197" t="str">
        <f>P418</f>
        <v>H</v>
      </c>
      <c r="Q419" s="24"/>
      <c r="R419" s="2"/>
      <c r="S419" s="1"/>
    </row>
    <row r="420" spans="1:19" ht="14.4" customHeight="1">
      <c r="A420" s="5"/>
      <c r="B420" s="199"/>
      <c r="C420" s="303" t="s">
        <v>759</v>
      </c>
      <c r="D420" s="302"/>
      <c r="E420" s="302"/>
      <c r="F420" s="302"/>
      <c r="G420" s="302"/>
      <c r="H420" s="302"/>
      <c r="I420" s="200">
        <v>1</v>
      </c>
      <c r="J420" s="200"/>
      <c r="K420" s="200">
        <v>7</v>
      </c>
      <c r="L420" s="200"/>
      <c r="M420" s="200">
        <v>2</v>
      </c>
      <c r="N420" s="201"/>
      <c r="O420" s="202">
        <f t="shared" ref="O420:O425" si="16">M420*K420*I420</f>
        <v>14</v>
      </c>
      <c r="P420" s="203"/>
      <c r="Q420" s="27"/>
      <c r="R420" s="2"/>
      <c r="S420" s="1"/>
    </row>
    <row r="421" spans="1:19" ht="14.4" customHeight="1">
      <c r="A421" s="5"/>
      <c r="B421" s="199"/>
      <c r="C421" s="303" t="s">
        <v>760</v>
      </c>
      <c r="D421" s="302"/>
      <c r="E421" s="302"/>
      <c r="F421" s="302"/>
      <c r="G421" s="302"/>
      <c r="H421" s="302"/>
      <c r="I421" s="200">
        <v>1</v>
      </c>
      <c r="J421" s="200"/>
      <c r="K421" s="200">
        <v>8</v>
      </c>
      <c r="L421" s="200"/>
      <c r="M421" s="200">
        <v>2</v>
      </c>
      <c r="N421" s="201"/>
      <c r="O421" s="202">
        <f t="shared" si="16"/>
        <v>16</v>
      </c>
      <c r="P421" s="203"/>
      <c r="Q421" s="27"/>
      <c r="R421" s="2"/>
      <c r="S421" s="1"/>
    </row>
    <row r="422" spans="1:19" ht="14.4" customHeight="1">
      <c r="A422" s="5"/>
      <c r="B422" s="199"/>
      <c r="C422" s="303" t="s">
        <v>761</v>
      </c>
      <c r="D422" s="302"/>
      <c r="E422" s="302"/>
      <c r="F422" s="302"/>
      <c r="G422" s="302"/>
      <c r="H422" s="302"/>
      <c r="I422" s="200">
        <v>1</v>
      </c>
      <c r="J422" s="200"/>
      <c r="K422" s="200">
        <v>8</v>
      </c>
      <c r="L422" s="200"/>
      <c r="M422" s="200">
        <v>2</v>
      </c>
      <c r="N422" s="201"/>
      <c r="O422" s="202">
        <f t="shared" si="16"/>
        <v>16</v>
      </c>
      <c r="P422" s="203"/>
      <c r="Q422" s="27"/>
      <c r="R422" s="2"/>
      <c r="S422" s="1"/>
    </row>
    <row r="423" spans="1:19" ht="14.4" customHeight="1">
      <c r="A423" s="5"/>
      <c r="B423" s="199"/>
      <c r="C423" s="302" t="s">
        <v>762</v>
      </c>
      <c r="D423" s="302"/>
      <c r="E423" s="302"/>
      <c r="F423" s="302"/>
      <c r="G423" s="302"/>
      <c r="H423" s="302"/>
      <c r="I423" s="200">
        <v>1</v>
      </c>
      <c r="J423" s="200"/>
      <c r="K423" s="200">
        <v>8</v>
      </c>
      <c r="L423" s="200"/>
      <c r="M423" s="200">
        <v>1</v>
      </c>
      <c r="N423" s="201"/>
      <c r="O423" s="202">
        <f t="shared" si="16"/>
        <v>8</v>
      </c>
      <c r="P423" s="203"/>
      <c r="Q423" s="27"/>
      <c r="R423" s="2"/>
      <c r="S423" s="1"/>
    </row>
    <row r="424" spans="1:19" ht="14.4" customHeight="1">
      <c r="A424" s="5"/>
      <c r="B424" s="199"/>
      <c r="C424" s="302" t="s">
        <v>763</v>
      </c>
      <c r="D424" s="302"/>
      <c r="E424" s="302"/>
      <c r="F424" s="302"/>
      <c r="G424" s="302"/>
      <c r="H424" s="302"/>
      <c r="I424" s="200">
        <v>1</v>
      </c>
      <c r="J424" s="200"/>
      <c r="K424" s="200">
        <v>8</v>
      </c>
      <c r="L424" s="200"/>
      <c r="M424" s="200">
        <v>1</v>
      </c>
      <c r="N424" s="201"/>
      <c r="O424" s="202">
        <f t="shared" si="16"/>
        <v>8</v>
      </c>
      <c r="P424" s="203"/>
      <c r="Q424" s="27"/>
      <c r="R424" s="2"/>
      <c r="S424" s="1"/>
    </row>
    <row r="425" spans="1:19" ht="14.4" customHeight="1">
      <c r="A425" s="5"/>
      <c r="B425" s="199"/>
      <c r="C425" s="302" t="s">
        <v>764</v>
      </c>
      <c r="D425" s="302"/>
      <c r="E425" s="302"/>
      <c r="F425" s="302"/>
      <c r="G425" s="302"/>
      <c r="H425" s="302"/>
      <c r="I425" s="200">
        <v>1</v>
      </c>
      <c r="J425" s="200"/>
      <c r="K425" s="200">
        <v>8</v>
      </c>
      <c r="L425" s="200"/>
      <c r="M425" s="200">
        <v>1</v>
      </c>
      <c r="N425" s="201"/>
      <c r="O425" s="202">
        <f t="shared" si="16"/>
        <v>8</v>
      </c>
      <c r="P425" s="203"/>
      <c r="Q425" s="27"/>
      <c r="R425" s="2"/>
      <c r="S425" s="1"/>
    </row>
    <row r="426" spans="1:19" ht="4.95" customHeight="1">
      <c r="A426" s="3"/>
      <c r="G426" s="200"/>
      <c r="I426" s="204"/>
      <c r="J426" s="204"/>
      <c r="K426" s="202"/>
      <c r="L426" s="202"/>
      <c r="M426" s="205"/>
      <c r="N426" s="206"/>
      <c r="O426" s="202"/>
      <c r="P426" s="207"/>
      <c r="Q426" s="166"/>
      <c r="R426" s="2"/>
      <c r="S426" s="1"/>
    </row>
    <row r="427" spans="1:19" ht="15" customHeight="1">
      <c r="A427" s="179" t="s">
        <v>766</v>
      </c>
      <c r="B427" s="180"/>
      <c r="C427" s="180"/>
      <c r="D427" s="65"/>
      <c r="E427" s="65"/>
      <c r="F427" s="65"/>
      <c r="G427" s="25"/>
      <c r="H427" s="65"/>
      <c r="I427" s="181"/>
      <c r="J427" s="181"/>
      <c r="K427" s="182"/>
      <c r="L427" s="182"/>
      <c r="M427" s="183"/>
      <c r="N427" s="184"/>
      <c r="O427" s="182"/>
      <c r="P427" s="185"/>
      <c r="Q427" s="186"/>
      <c r="R427" s="2"/>
      <c r="S427" s="1"/>
    </row>
    <row r="428" spans="1:19" ht="15" customHeight="1">
      <c r="A428" s="175" t="s">
        <v>767</v>
      </c>
      <c r="G428" s="200"/>
      <c r="I428" s="204"/>
      <c r="J428" s="204"/>
      <c r="K428" s="202"/>
      <c r="L428" s="202"/>
      <c r="M428" s="205"/>
      <c r="N428" s="206"/>
      <c r="O428" s="202"/>
      <c r="P428" s="207"/>
      <c r="Q428" s="166"/>
      <c r="R428" s="2"/>
      <c r="S428" s="1"/>
    </row>
    <row r="429" spans="1:19" ht="15" customHeight="1">
      <c r="A429" s="175" t="s">
        <v>768</v>
      </c>
      <c r="G429" s="200"/>
      <c r="I429" s="204"/>
      <c r="J429" s="204"/>
      <c r="K429" s="202"/>
      <c r="L429" s="202"/>
      <c r="M429" s="205"/>
      <c r="N429" s="206"/>
      <c r="O429" s="202"/>
      <c r="P429" s="207"/>
      <c r="Q429" s="166"/>
      <c r="R429" s="2"/>
      <c r="S429" s="1"/>
    </row>
    <row r="430" spans="1:19" ht="15" customHeight="1">
      <c r="A430" s="175" t="s">
        <v>769</v>
      </c>
      <c r="G430" s="200"/>
      <c r="I430" s="204"/>
      <c r="J430" s="204"/>
      <c r="K430" s="202"/>
      <c r="L430" s="202"/>
      <c r="M430" s="205"/>
      <c r="N430" s="206"/>
      <c r="O430" s="202"/>
      <c r="P430" s="207"/>
      <c r="Q430" s="166"/>
      <c r="R430" s="2"/>
      <c r="S430" s="1"/>
    </row>
    <row r="431" spans="1:19" ht="4.95" customHeight="1">
      <c r="A431" s="3"/>
      <c r="G431" s="200"/>
      <c r="I431" s="204"/>
      <c r="J431" s="204"/>
      <c r="K431" s="202"/>
      <c r="L431" s="202"/>
      <c r="M431" s="205"/>
      <c r="N431" s="206"/>
      <c r="O431" s="202"/>
      <c r="P431" s="207"/>
      <c r="Q431" s="166"/>
      <c r="R431" s="2"/>
      <c r="S431" s="1"/>
    </row>
    <row r="432" spans="1:19" ht="14.4" customHeight="1">
      <c r="A432" s="153">
        <v>2</v>
      </c>
      <c r="B432" s="316" t="s">
        <v>570</v>
      </c>
      <c r="C432" s="317"/>
      <c r="D432" s="317"/>
      <c r="E432" s="317"/>
      <c r="F432" s="317"/>
      <c r="G432" s="317"/>
      <c r="H432" s="317"/>
      <c r="I432" s="317"/>
      <c r="J432" s="317"/>
      <c r="K432" s="317"/>
      <c r="L432" s="317"/>
      <c r="M432" s="317"/>
      <c r="N432" s="317"/>
      <c r="O432" s="317"/>
      <c r="P432" s="317"/>
      <c r="Q432" s="318"/>
      <c r="R432" s="36"/>
    </row>
    <row r="433" spans="1:18" ht="14.4" customHeight="1">
      <c r="A433" s="175" t="s">
        <v>571</v>
      </c>
      <c r="B433" s="172"/>
      <c r="C433" s="172"/>
      <c r="D433" s="172"/>
      <c r="E433" s="172"/>
      <c r="F433" s="172"/>
      <c r="G433" s="172"/>
      <c r="H433" s="172"/>
      <c r="I433" s="172"/>
      <c r="J433" s="172"/>
      <c r="K433" s="172"/>
      <c r="L433" s="172"/>
      <c r="M433" s="172"/>
      <c r="N433" s="172"/>
      <c r="O433" s="172"/>
      <c r="P433" s="172"/>
      <c r="Q433" s="173"/>
      <c r="R433" s="36"/>
    </row>
    <row r="434" spans="1:18" ht="14.4" customHeight="1">
      <c r="A434" s="191"/>
      <c r="B434" s="172"/>
      <c r="C434" s="172"/>
      <c r="D434" s="172"/>
      <c r="E434" s="172"/>
      <c r="F434" s="172"/>
      <c r="G434" s="172"/>
      <c r="H434" s="172"/>
      <c r="I434" s="172"/>
      <c r="J434" s="172"/>
      <c r="K434" s="172"/>
      <c r="L434" s="172"/>
      <c r="M434" s="172"/>
      <c r="N434" s="172"/>
      <c r="O434" s="172"/>
      <c r="P434" s="172"/>
      <c r="Q434" s="172"/>
      <c r="R434" s="36"/>
    </row>
    <row r="435" spans="1:18" ht="14.4" customHeight="1">
      <c r="A435" s="175" t="s">
        <v>572</v>
      </c>
      <c r="B435" s="196"/>
      <c r="C435" s="196"/>
      <c r="D435" s="196"/>
      <c r="E435" s="196"/>
      <c r="F435" s="196"/>
      <c r="G435" s="196"/>
      <c r="H435" s="196"/>
      <c r="I435" s="196"/>
      <c r="J435" s="196"/>
      <c r="K435" s="196"/>
      <c r="L435" s="196"/>
      <c r="M435" s="196"/>
      <c r="N435" s="196"/>
      <c r="O435" s="196"/>
      <c r="P435" s="196"/>
      <c r="Q435" s="174"/>
      <c r="R435" s="36"/>
    </row>
    <row r="436" spans="1:18" ht="14.4" customHeight="1">
      <c r="A436" s="175" t="s">
        <v>573</v>
      </c>
      <c r="B436" s="196"/>
      <c r="C436" s="196"/>
      <c r="D436" s="196"/>
      <c r="E436" s="196"/>
      <c r="F436" s="196"/>
      <c r="G436" s="196"/>
      <c r="H436" s="196"/>
      <c r="I436" s="196"/>
      <c r="J436" s="196"/>
      <c r="K436" s="196"/>
      <c r="L436" s="196"/>
      <c r="M436" s="196"/>
      <c r="N436" s="196"/>
      <c r="O436" s="196"/>
      <c r="P436" s="196"/>
      <c r="Q436" s="174"/>
      <c r="R436" s="36"/>
    </row>
    <row r="437" spans="1:18" ht="14.4" customHeight="1">
      <c r="A437" s="175" t="s">
        <v>574</v>
      </c>
      <c r="B437" s="196"/>
      <c r="C437" s="196"/>
      <c r="D437" s="196"/>
      <c r="E437" s="196"/>
      <c r="F437" s="196"/>
      <c r="G437" s="196"/>
      <c r="H437" s="196"/>
      <c r="I437" s="196"/>
      <c r="J437" s="196"/>
      <c r="K437" s="196"/>
      <c r="L437" s="196"/>
      <c r="M437" s="196"/>
      <c r="N437" s="196"/>
      <c r="O437" s="196"/>
      <c r="P437" s="196"/>
      <c r="Q437" s="174"/>
      <c r="R437" s="36"/>
    </row>
    <row r="438" spans="1:18" ht="14.4" customHeight="1">
      <c r="A438" s="175" t="s">
        <v>575</v>
      </c>
      <c r="B438" s="196"/>
      <c r="C438" s="196"/>
      <c r="D438" s="196"/>
      <c r="E438" s="196"/>
      <c r="F438" s="196"/>
      <c r="G438" s="196"/>
      <c r="H438" s="196"/>
      <c r="I438" s="196"/>
      <c r="J438" s="196"/>
      <c r="K438" s="196"/>
      <c r="L438" s="196"/>
      <c r="M438" s="196"/>
      <c r="N438" s="196"/>
      <c r="O438" s="196"/>
      <c r="P438" s="196"/>
      <c r="Q438" s="174"/>
      <c r="R438" s="36"/>
    </row>
    <row r="439" spans="1:18">
      <c r="A439" s="176" t="s">
        <v>781</v>
      </c>
      <c r="B439" s="195"/>
      <c r="C439" s="195"/>
      <c r="D439" s="196"/>
      <c r="E439" s="196"/>
      <c r="F439" s="196"/>
      <c r="G439" s="196"/>
      <c r="H439" s="196"/>
      <c r="I439" s="196"/>
      <c r="J439" s="196"/>
      <c r="K439" s="196"/>
      <c r="L439" s="196"/>
      <c r="M439" s="196"/>
      <c r="N439" s="196"/>
      <c r="O439" s="196"/>
      <c r="P439" s="196"/>
      <c r="Q439" s="174"/>
      <c r="R439" s="36"/>
    </row>
    <row r="440" spans="1:18">
      <c r="A440" s="175" t="s">
        <v>576</v>
      </c>
      <c r="B440" s="195"/>
      <c r="C440" s="195"/>
      <c r="D440" s="196"/>
      <c r="E440" s="196"/>
      <c r="F440" s="196"/>
      <c r="G440" s="196"/>
      <c r="H440" s="196"/>
      <c r="I440" s="196"/>
      <c r="J440" s="196"/>
      <c r="K440" s="196"/>
      <c r="L440" s="196"/>
      <c r="M440" s="196"/>
      <c r="N440" s="196"/>
      <c r="O440" s="196"/>
      <c r="P440" s="196"/>
      <c r="Q440" s="174"/>
      <c r="R440" s="36"/>
    </row>
    <row r="441" spans="1:18">
      <c r="A441" s="176" t="s">
        <v>607</v>
      </c>
      <c r="B441" s="195"/>
      <c r="C441" s="195"/>
      <c r="D441" s="196"/>
      <c r="E441" s="196"/>
      <c r="F441" s="196"/>
      <c r="G441" s="196"/>
      <c r="H441" s="196"/>
      <c r="I441" s="196"/>
      <c r="J441" s="196"/>
      <c r="K441" s="196"/>
      <c r="L441" s="196"/>
      <c r="M441" s="196"/>
      <c r="N441" s="196"/>
      <c r="O441" s="196"/>
      <c r="P441" s="196"/>
      <c r="Q441" s="174"/>
      <c r="R441" s="36"/>
    </row>
    <row r="442" spans="1:18">
      <c r="A442" s="175" t="s">
        <v>577</v>
      </c>
      <c r="B442" s="195"/>
      <c r="C442" s="195"/>
      <c r="D442" s="196"/>
      <c r="E442" s="196"/>
      <c r="F442" s="196"/>
      <c r="G442" s="196"/>
      <c r="H442" s="196"/>
      <c r="I442" s="196"/>
      <c r="J442" s="196"/>
      <c r="K442" s="196"/>
      <c r="L442" s="196"/>
      <c r="M442" s="196"/>
      <c r="N442" s="196"/>
      <c r="O442" s="196"/>
      <c r="P442" s="196"/>
      <c r="Q442" s="174"/>
      <c r="R442" s="36"/>
    </row>
    <row r="443" spans="1:18">
      <c r="A443" s="175" t="s">
        <v>578</v>
      </c>
      <c r="B443" s="195"/>
      <c r="C443" s="195"/>
      <c r="D443" s="196"/>
      <c r="E443" s="196"/>
      <c r="F443" s="196"/>
      <c r="G443" s="196"/>
      <c r="H443" s="196"/>
      <c r="I443" s="196"/>
      <c r="J443" s="196"/>
      <c r="K443" s="196"/>
      <c r="L443" s="196"/>
      <c r="M443" s="196"/>
      <c r="N443" s="196"/>
      <c r="O443" s="196"/>
      <c r="P443" s="196"/>
      <c r="Q443" s="174"/>
      <c r="R443" s="36"/>
    </row>
    <row r="444" spans="1:18">
      <c r="A444" s="175" t="s">
        <v>579</v>
      </c>
      <c r="B444" s="195"/>
      <c r="C444" s="195"/>
      <c r="D444" s="196"/>
      <c r="E444" s="196"/>
      <c r="F444" s="196"/>
      <c r="G444" s="196"/>
      <c r="H444" s="196"/>
      <c r="I444" s="196"/>
      <c r="J444" s="196"/>
      <c r="K444" s="196"/>
      <c r="L444" s="196"/>
      <c r="M444" s="196"/>
      <c r="N444" s="196"/>
      <c r="O444" s="196"/>
      <c r="P444" s="196"/>
      <c r="Q444" s="174"/>
      <c r="R444" s="36"/>
    </row>
    <row r="445" spans="1:18">
      <c r="A445" s="175" t="s">
        <v>580</v>
      </c>
      <c r="B445" s="195"/>
      <c r="C445" s="195"/>
      <c r="D445" s="196"/>
      <c r="E445" s="196"/>
      <c r="F445" s="196"/>
      <c r="G445" s="196"/>
      <c r="H445" s="196"/>
      <c r="I445" s="196"/>
      <c r="J445" s="196"/>
      <c r="K445" s="196"/>
      <c r="L445" s="196"/>
      <c r="M445" s="196"/>
      <c r="N445" s="196"/>
      <c r="O445" s="196"/>
      <c r="P445" s="196"/>
      <c r="Q445" s="174"/>
      <c r="R445" s="36"/>
    </row>
    <row r="446" spans="1:18">
      <c r="A446" s="176" t="s">
        <v>608</v>
      </c>
      <c r="B446" s="195"/>
      <c r="C446" s="195"/>
      <c r="D446" s="196"/>
      <c r="E446" s="196"/>
      <c r="F446" s="196"/>
      <c r="G446" s="196"/>
      <c r="H446" s="196"/>
      <c r="I446" s="196"/>
      <c r="J446" s="196"/>
      <c r="K446" s="196"/>
      <c r="L446" s="196"/>
      <c r="M446" s="196"/>
      <c r="N446" s="196"/>
      <c r="O446" s="196"/>
      <c r="P446" s="196"/>
      <c r="Q446" s="174"/>
      <c r="R446" s="36"/>
    </row>
    <row r="447" spans="1:18">
      <c r="A447" s="175" t="s">
        <v>581</v>
      </c>
      <c r="B447" s="195"/>
      <c r="C447" s="195"/>
      <c r="D447" s="196"/>
      <c r="E447" s="196"/>
      <c r="F447" s="196"/>
      <c r="G447" s="196"/>
      <c r="H447" s="196"/>
      <c r="I447" s="196"/>
      <c r="J447" s="196"/>
      <c r="K447" s="196"/>
      <c r="L447" s="196"/>
      <c r="M447" s="196"/>
      <c r="N447" s="196"/>
      <c r="O447" s="196"/>
      <c r="P447" s="196"/>
      <c r="Q447" s="174"/>
      <c r="R447" s="36"/>
    </row>
    <row r="448" spans="1:18">
      <c r="A448" s="175" t="s">
        <v>582</v>
      </c>
      <c r="B448" s="195"/>
      <c r="C448" s="195"/>
      <c r="D448" s="196"/>
      <c r="E448" s="196"/>
      <c r="F448" s="196"/>
      <c r="G448" s="196"/>
      <c r="H448" s="196"/>
      <c r="I448" s="196"/>
      <c r="J448" s="196"/>
      <c r="K448" s="196"/>
      <c r="L448" s="196"/>
      <c r="M448" s="196"/>
      <c r="N448" s="196"/>
      <c r="O448" s="196"/>
      <c r="P448" s="196"/>
      <c r="Q448" s="174"/>
      <c r="R448" s="36"/>
    </row>
    <row r="449" spans="1:18">
      <c r="A449" s="175" t="s">
        <v>583</v>
      </c>
      <c r="B449" s="195"/>
      <c r="C449" s="195"/>
      <c r="D449" s="196"/>
      <c r="E449" s="196"/>
      <c r="F449" s="196"/>
      <c r="G449" s="196"/>
      <c r="H449" s="196"/>
      <c r="I449" s="196"/>
      <c r="J449" s="196"/>
      <c r="K449" s="196"/>
      <c r="L449" s="196"/>
      <c r="M449" s="196"/>
      <c r="N449" s="196"/>
      <c r="O449" s="196"/>
      <c r="P449" s="196"/>
      <c r="Q449" s="174"/>
      <c r="R449" s="36"/>
    </row>
    <row r="450" spans="1:18">
      <c r="A450" s="175" t="s">
        <v>584</v>
      </c>
      <c r="B450" s="195"/>
      <c r="C450" s="195"/>
      <c r="D450" s="196"/>
      <c r="E450" s="196"/>
      <c r="F450" s="196"/>
      <c r="G450" s="196"/>
      <c r="H450" s="196"/>
      <c r="I450" s="196"/>
      <c r="J450" s="196"/>
      <c r="K450" s="196"/>
      <c r="L450" s="196"/>
      <c r="M450" s="196"/>
      <c r="N450" s="196"/>
      <c r="O450" s="196"/>
      <c r="P450" s="196"/>
      <c r="Q450" s="174"/>
      <c r="R450" s="36"/>
    </row>
    <row r="451" spans="1:18">
      <c r="A451" s="176" t="s">
        <v>609</v>
      </c>
      <c r="B451" s="195"/>
      <c r="C451" s="195"/>
      <c r="D451" s="196"/>
      <c r="E451" s="196"/>
      <c r="F451" s="196"/>
      <c r="G451" s="196"/>
      <c r="H451" s="196"/>
      <c r="I451" s="196"/>
      <c r="J451" s="196"/>
      <c r="K451" s="196"/>
      <c r="L451" s="196"/>
      <c r="M451" s="196"/>
      <c r="N451" s="196"/>
      <c r="O451" s="196"/>
      <c r="P451" s="196"/>
      <c r="Q451" s="174"/>
      <c r="R451" s="36"/>
    </row>
    <row r="452" spans="1:18">
      <c r="A452" s="175" t="s">
        <v>585</v>
      </c>
      <c r="B452" s="195"/>
      <c r="C452" s="195"/>
      <c r="D452" s="196"/>
      <c r="E452" s="196"/>
      <c r="F452" s="196"/>
      <c r="G452" s="196"/>
      <c r="H452" s="196"/>
      <c r="I452" s="196"/>
      <c r="J452" s="196"/>
      <c r="K452" s="196"/>
      <c r="L452" s="196"/>
      <c r="M452" s="196"/>
      <c r="N452" s="196"/>
      <c r="O452" s="196"/>
      <c r="P452" s="196"/>
      <c r="Q452" s="174"/>
      <c r="R452" s="36"/>
    </row>
    <row r="453" spans="1:18">
      <c r="A453" s="175" t="s">
        <v>586</v>
      </c>
      <c r="B453" s="195"/>
      <c r="C453" s="195"/>
      <c r="D453" s="196"/>
      <c r="E453" s="196"/>
      <c r="F453" s="196"/>
      <c r="G453" s="196"/>
      <c r="H453" s="196"/>
      <c r="I453" s="196"/>
      <c r="J453" s="196"/>
      <c r="K453" s="196"/>
      <c r="L453" s="196"/>
      <c r="M453" s="196"/>
      <c r="N453" s="196"/>
      <c r="O453" s="196"/>
      <c r="P453" s="196"/>
      <c r="Q453" s="174"/>
      <c r="R453" s="36"/>
    </row>
    <row r="454" spans="1:18">
      <c r="A454" s="175" t="s">
        <v>587</v>
      </c>
      <c r="B454" s="195"/>
      <c r="C454" s="195"/>
      <c r="D454" s="196"/>
      <c r="E454" s="196"/>
      <c r="F454" s="196"/>
      <c r="G454" s="196"/>
      <c r="H454" s="196"/>
      <c r="I454" s="196"/>
      <c r="J454" s="196"/>
      <c r="K454" s="196"/>
      <c r="L454" s="196"/>
      <c r="M454" s="196"/>
      <c r="N454" s="196"/>
      <c r="O454" s="196"/>
      <c r="P454" s="196"/>
      <c r="Q454" s="174"/>
      <c r="R454" s="36"/>
    </row>
    <row r="455" spans="1:18">
      <c r="A455" s="176" t="s">
        <v>610</v>
      </c>
      <c r="B455" s="195"/>
      <c r="C455" s="195"/>
      <c r="D455" s="196"/>
      <c r="E455" s="196"/>
      <c r="F455" s="196"/>
      <c r="G455" s="196"/>
      <c r="H455" s="196"/>
      <c r="I455" s="196"/>
      <c r="J455" s="196"/>
      <c r="K455" s="196"/>
      <c r="L455" s="196"/>
      <c r="M455" s="196"/>
      <c r="N455" s="196"/>
      <c r="O455" s="196"/>
      <c r="P455" s="196"/>
      <c r="Q455" s="174"/>
      <c r="R455" s="36"/>
    </row>
    <row r="456" spans="1:18">
      <c r="A456" s="175" t="s">
        <v>588</v>
      </c>
      <c r="B456" s="195"/>
      <c r="C456" s="195"/>
      <c r="D456" s="196"/>
      <c r="E456" s="196"/>
      <c r="F456" s="196"/>
      <c r="G456" s="196"/>
      <c r="H456" s="196"/>
      <c r="I456" s="196"/>
      <c r="J456" s="196"/>
      <c r="K456" s="196"/>
      <c r="L456" s="196"/>
      <c r="M456" s="196"/>
      <c r="N456" s="196"/>
      <c r="O456" s="196"/>
      <c r="P456" s="196"/>
      <c r="Q456" s="174"/>
      <c r="R456" s="36"/>
    </row>
    <row r="457" spans="1:18">
      <c r="A457" s="175" t="s">
        <v>589</v>
      </c>
      <c r="B457" s="195"/>
      <c r="C457" s="195"/>
      <c r="D457" s="196"/>
      <c r="E457" s="196"/>
      <c r="F457" s="196"/>
      <c r="G457" s="196"/>
      <c r="H457" s="196"/>
      <c r="I457" s="196"/>
      <c r="J457" s="196"/>
      <c r="K457" s="196"/>
      <c r="L457" s="196"/>
      <c r="M457" s="196"/>
      <c r="N457" s="196"/>
      <c r="O457" s="196"/>
      <c r="P457" s="196"/>
      <c r="Q457" s="174"/>
      <c r="R457" s="36"/>
    </row>
    <row r="458" spans="1:18">
      <c r="A458" s="175" t="s">
        <v>590</v>
      </c>
      <c r="B458" s="195"/>
      <c r="C458" s="195"/>
      <c r="D458" s="196"/>
      <c r="E458" s="196"/>
      <c r="F458" s="196"/>
      <c r="G458" s="196"/>
      <c r="H458" s="196"/>
      <c r="I458" s="196"/>
      <c r="J458" s="196"/>
      <c r="K458" s="196"/>
      <c r="L458" s="196"/>
      <c r="M458" s="196"/>
      <c r="N458" s="196"/>
      <c r="O458" s="196"/>
      <c r="P458" s="196"/>
      <c r="Q458" s="174"/>
      <c r="R458" s="36"/>
    </row>
    <row r="459" spans="1:18">
      <c r="A459" s="175" t="s">
        <v>591</v>
      </c>
      <c r="B459" s="195"/>
      <c r="C459" s="195"/>
      <c r="D459" s="196"/>
      <c r="E459" s="196"/>
      <c r="F459" s="196"/>
      <c r="G459" s="196"/>
      <c r="H459" s="196"/>
      <c r="I459" s="196"/>
      <c r="J459" s="196"/>
      <c r="K459" s="196"/>
      <c r="L459" s="196"/>
      <c r="M459" s="196"/>
      <c r="N459" s="196"/>
      <c r="O459" s="196"/>
      <c r="P459" s="196"/>
      <c r="Q459" s="174"/>
      <c r="R459" s="36"/>
    </row>
    <row r="460" spans="1:18">
      <c r="A460" s="176" t="s">
        <v>611</v>
      </c>
      <c r="B460" s="195"/>
      <c r="C460" s="195"/>
      <c r="D460" s="196"/>
      <c r="E460" s="196"/>
      <c r="F460" s="196"/>
      <c r="G460" s="196"/>
      <c r="H460" s="196"/>
      <c r="I460" s="196"/>
      <c r="J460" s="196"/>
      <c r="K460" s="196"/>
      <c r="L460" s="196"/>
      <c r="M460" s="196"/>
      <c r="N460" s="196"/>
      <c r="O460" s="196"/>
      <c r="P460" s="196"/>
      <c r="Q460" s="174"/>
      <c r="R460" s="36"/>
    </row>
    <row r="461" spans="1:18">
      <c r="A461" s="175" t="s">
        <v>592</v>
      </c>
      <c r="B461" s="195"/>
      <c r="C461" s="195"/>
      <c r="D461" s="196"/>
      <c r="E461" s="196"/>
      <c r="F461" s="196"/>
      <c r="G461" s="196"/>
      <c r="H461" s="196"/>
      <c r="I461" s="196"/>
      <c r="J461" s="196"/>
      <c r="K461" s="196"/>
      <c r="L461" s="196"/>
      <c r="M461" s="196"/>
      <c r="N461" s="196"/>
      <c r="O461" s="196"/>
      <c r="P461" s="196"/>
      <c r="Q461" s="174"/>
      <c r="R461" s="36"/>
    </row>
    <row r="462" spans="1:18">
      <c r="A462" s="175" t="s">
        <v>593</v>
      </c>
      <c r="B462" s="195"/>
      <c r="C462" s="195"/>
      <c r="D462" s="196"/>
      <c r="E462" s="196"/>
      <c r="F462" s="196"/>
      <c r="G462" s="196"/>
      <c r="H462" s="196"/>
      <c r="I462" s="196"/>
      <c r="J462" s="196"/>
      <c r="K462" s="196"/>
      <c r="L462" s="196"/>
      <c r="M462" s="196"/>
      <c r="N462" s="196"/>
      <c r="O462" s="196"/>
      <c r="P462" s="196"/>
      <c r="Q462" s="174"/>
      <c r="R462" s="36"/>
    </row>
    <row r="463" spans="1:18">
      <c r="A463" s="175" t="s">
        <v>594</v>
      </c>
      <c r="B463" s="195"/>
      <c r="C463" s="195"/>
      <c r="D463" s="196"/>
      <c r="E463" s="196"/>
      <c r="F463" s="196"/>
      <c r="G463" s="196"/>
      <c r="H463" s="196"/>
      <c r="I463" s="196"/>
      <c r="J463" s="196"/>
      <c r="K463" s="196"/>
      <c r="L463" s="196"/>
      <c r="M463" s="196"/>
      <c r="N463" s="196"/>
      <c r="O463" s="196"/>
      <c r="P463" s="196"/>
      <c r="Q463" s="174"/>
      <c r="R463" s="36"/>
    </row>
    <row r="464" spans="1:18">
      <c r="A464" s="175" t="s">
        <v>595</v>
      </c>
      <c r="B464" s="195"/>
      <c r="C464" s="195"/>
      <c r="D464" s="196"/>
      <c r="E464" s="196"/>
      <c r="F464" s="196"/>
      <c r="G464" s="196"/>
      <c r="H464" s="196"/>
      <c r="I464" s="196"/>
      <c r="J464" s="196"/>
      <c r="K464" s="196"/>
      <c r="L464" s="196"/>
      <c r="M464" s="196"/>
      <c r="N464" s="196"/>
      <c r="O464" s="196"/>
      <c r="P464" s="196"/>
      <c r="Q464" s="174"/>
      <c r="R464" s="36"/>
    </row>
    <row r="465" spans="1:18">
      <c r="A465" s="176" t="s">
        <v>612</v>
      </c>
      <c r="B465" s="195"/>
      <c r="C465" s="195"/>
      <c r="D465" s="196"/>
      <c r="E465" s="196"/>
      <c r="F465" s="196"/>
      <c r="G465" s="196"/>
      <c r="H465" s="196"/>
      <c r="I465" s="196"/>
      <c r="J465" s="196"/>
      <c r="K465" s="196"/>
      <c r="L465" s="196"/>
      <c r="M465" s="196"/>
      <c r="N465" s="196"/>
      <c r="O465" s="196"/>
      <c r="P465" s="196"/>
      <c r="Q465" s="174"/>
      <c r="R465" s="36"/>
    </row>
    <row r="466" spans="1:18">
      <c r="A466" s="175" t="s">
        <v>596</v>
      </c>
      <c r="B466" s="195"/>
      <c r="C466" s="195"/>
      <c r="D466" s="196"/>
      <c r="E466" s="196"/>
      <c r="F466" s="196"/>
      <c r="G466" s="196"/>
      <c r="H466" s="196"/>
      <c r="I466" s="196"/>
      <c r="J466" s="196"/>
      <c r="K466" s="196"/>
      <c r="L466" s="196"/>
      <c r="M466" s="196"/>
      <c r="N466" s="196"/>
      <c r="O466" s="196"/>
      <c r="P466" s="196"/>
      <c r="Q466" s="174"/>
      <c r="R466" s="36"/>
    </row>
    <row r="467" spans="1:18">
      <c r="A467" s="175" t="s">
        <v>597</v>
      </c>
      <c r="B467" s="195"/>
      <c r="C467" s="195"/>
      <c r="D467" s="196"/>
      <c r="E467" s="196"/>
      <c r="F467" s="196"/>
      <c r="G467" s="196"/>
      <c r="H467" s="196"/>
      <c r="I467" s="196"/>
      <c r="J467" s="196"/>
      <c r="K467" s="196"/>
      <c r="L467" s="196"/>
      <c r="M467" s="196"/>
      <c r="N467" s="196"/>
      <c r="O467" s="196"/>
      <c r="P467" s="196"/>
      <c r="Q467" s="174"/>
      <c r="R467" s="36"/>
    </row>
    <row r="468" spans="1:18">
      <c r="A468" s="175" t="s">
        <v>599</v>
      </c>
      <c r="B468" s="195"/>
      <c r="C468" s="195"/>
      <c r="D468" s="196"/>
      <c r="E468" s="196"/>
      <c r="F468" s="196"/>
      <c r="G468" s="196"/>
      <c r="H468" s="196"/>
      <c r="I468" s="196"/>
      <c r="J468" s="196"/>
      <c r="K468" s="196"/>
      <c r="L468" s="196"/>
      <c r="M468" s="196"/>
      <c r="N468" s="196"/>
      <c r="O468" s="196"/>
      <c r="P468" s="196"/>
      <c r="Q468" s="174"/>
      <c r="R468" s="36"/>
    </row>
    <row r="469" spans="1:18">
      <c r="A469" s="175" t="s">
        <v>598</v>
      </c>
      <c r="B469" s="195"/>
      <c r="C469" s="195"/>
      <c r="D469" s="196"/>
      <c r="E469" s="196"/>
      <c r="F469" s="196"/>
      <c r="G469" s="196"/>
      <c r="H469" s="196"/>
      <c r="I469" s="196"/>
      <c r="J469" s="196"/>
      <c r="K469" s="196"/>
      <c r="L469" s="196"/>
      <c r="M469" s="196"/>
      <c r="N469" s="196"/>
      <c r="O469" s="196"/>
      <c r="P469" s="196"/>
      <c r="Q469" s="174"/>
      <c r="R469" s="36"/>
    </row>
    <row r="470" spans="1:18">
      <c r="A470" s="175" t="s">
        <v>600</v>
      </c>
      <c r="B470" s="195"/>
      <c r="C470" s="195"/>
      <c r="D470" s="196"/>
      <c r="E470" s="196"/>
      <c r="F470" s="196"/>
      <c r="G470" s="196"/>
      <c r="H470" s="196"/>
      <c r="I470" s="196"/>
      <c r="J470" s="196"/>
      <c r="K470" s="196"/>
      <c r="L470" s="196"/>
      <c r="M470" s="196"/>
      <c r="N470" s="196"/>
      <c r="O470" s="196"/>
      <c r="P470" s="196"/>
      <c r="Q470" s="174"/>
      <c r="R470" s="36"/>
    </row>
    <row r="471" spans="1:18">
      <c r="A471" s="176" t="s">
        <v>613</v>
      </c>
      <c r="B471" s="195"/>
      <c r="C471" s="195"/>
      <c r="D471" s="196"/>
      <c r="E471" s="196"/>
      <c r="F471" s="196"/>
      <c r="G471" s="196"/>
      <c r="H471" s="196"/>
      <c r="I471" s="196"/>
      <c r="J471" s="196"/>
      <c r="K471" s="196"/>
      <c r="L471" s="196"/>
      <c r="M471" s="196"/>
      <c r="N471" s="196"/>
      <c r="O471" s="196"/>
      <c r="P471" s="196"/>
      <c r="Q471" s="174"/>
      <c r="R471" s="36"/>
    </row>
    <row r="472" spans="1:18">
      <c r="A472" s="175" t="s">
        <v>601</v>
      </c>
      <c r="B472" s="195"/>
      <c r="C472" s="195"/>
      <c r="D472" s="196"/>
      <c r="E472" s="196"/>
      <c r="F472" s="196"/>
      <c r="G472" s="196"/>
      <c r="H472" s="196"/>
      <c r="I472" s="196"/>
      <c r="J472" s="196"/>
      <c r="K472" s="196"/>
      <c r="L472" s="196"/>
      <c r="M472" s="196"/>
      <c r="N472" s="196"/>
      <c r="O472" s="196"/>
      <c r="P472" s="196"/>
      <c r="Q472" s="174"/>
      <c r="R472" s="36"/>
    </row>
    <row r="473" spans="1:18">
      <c r="A473" s="175" t="s">
        <v>602</v>
      </c>
      <c r="B473" s="195"/>
      <c r="C473" s="195"/>
      <c r="D473" s="196"/>
      <c r="E473" s="196"/>
      <c r="F473" s="196"/>
      <c r="G473" s="196"/>
      <c r="H473" s="196"/>
      <c r="I473" s="196"/>
      <c r="J473" s="196"/>
      <c r="K473" s="196"/>
      <c r="L473" s="196"/>
      <c r="M473" s="196"/>
      <c r="N473" s="196"/>
      <c r="O473" s="196"/>
      <c r="P473" s="196"/>
      <c r="Q473" s="174"/>
      <c r="R473" s="36"/>
    </row>
    <row r="474" spans="1:18">
      <c r="A474" s="175" t="s">
        <v>603</v>
      </c>
      <c r="B474" s="195"/>
      <c r="C474" s="195"/>
      <c r="D474" s="196"/>
      <c r="E474" s="196"/>
      <c r="F474" s="196"/>
      <c r="G474" s="196"/>
      <c r="H474" s="196"/>
      <c r="I474" s="196"/>
      <c r="J474" s="196"/>
      <c r="K474" s="196"/>
      <c r="L474" s="196"/>
      <c r="M474" s="196"/>
      <c r="N474" s="196"/>
      <c r="O474" s="196"/>
      <c r="P474" s="196"/>
      <c r="Q474" s="174"/>
      <c r="R474" s="36"/>
    </row>
    <row r="475" spans="1:18">
      <c r="A475" s="175" t="s">
        <v>604</v>
      </c>
      <c r="B475" s="195"/>
      <c r="C475" s="195"/>
      <c r="D475" s="196"/>
      <c r="E475" s="196"/>
      <c r="F475" s="196"/>
      <c r="G475" s="196"/>
      <c r="H475" s="196"/>
      <c r="I475" s="196"/>
      <c r="J475" s="196"/>
      <c r="K475" s="196"/>
      <c r="L475" s="196"/>
      <c r="M475" s="196"/>
      <c r="N475" s="196"/>
      <c r="O475" s="196"/>
      <c r="P475" s="196"/>
      <c r="Q475" s="174"/>
      <c r="R475" s="36"/>
    </row>
    <row r="476" spans="1:18">
      <c r="A476" s="175" t="s">
        <v>605</v>
      </c>
      <c r="B476" s="195"/>
      <c r="C476" s="195"/>
      <c r="D476" s="196"/>
      <c r="E476" s="196"/>
      <c r="F476" s="196"/>
      <c r="G476" s="196"/>
      <c r="H476" s="196"/>
      <c r="I476" s="196"/>
      <c r="J476" s="196"/>
      <c r="K476" s="196"/>
      <c r="L476" s="196"/>
      <c r="M476" s="196"/>
      <c r="N476" s="196"/>
      <c r="O476" s="196"/>
      <c r="P476" s="196"/>
      <c r="Q476" s="174"/>
      <c r="R476" s="36"/>
    </row>
    <row r="477" spans="1:18">
      <c r="A477" s="175" t="s">
        <v>770</v>
      </c>
      <c r="B477" s="195"/>
      <c r="C477" s="195"/>
      <c r="D477" s="196"/>
      <c r="E477" s="196"/>
      <c r="F477" s="196"/>
      <c r="G477" s="196"/>
      <c r="H477" s="196"/>
      <c r="I477" s="196"/>
      <c r="J477" s="196"/>
      <c r="K477" s="196"/>
      <c r="L477" s="196"/>
      <c r="M477" s="196"/>
      <c r="N477" s="196"/>
      <c r="O477" s="196"/>
      <c r="P477" s="196"/>
      <c r="Q477" s="174"/>
      <c r="R477" s="36"/>
    </row>
    <row r="478" spans="1:18">
      <c r="A478" s="175" t="s">
        <v>771</v>
      </c>
      <c r="B478" s="195"/>
      <c r="C478" s="195"/>
      <c r="D478" s="196"/>
      <c r="E478" s="196"/>
      <c r="F478" s="196"/>
      <c r="G478" s="196"/>
      <c r="H478" s="196"/>
      <c r="I478" s="196"/>
      <c r="J478" s="196"/>
      <c r="K478" s="196"/>
      <c r="L478" s="196"/>
      <c r="M478" s="196"/>
      <c r="N478" s="196"/>
      <c r="O478" s="196"/>
      <c r="P478" s="196"/>
      <c r="Q478" s="174"/>
      <c r="R478" s="36"/>
    </row>
    <row r="479" spans="1:18">
      <c r="A479" s="175" t="s">
        <v>772</v>
      </c>
      <c r="B479" s="195"/>
      <c r="C479" s="195"/>
      <c r="D479" s="196"/>
      <c r="E479" s="196"/>
      <c r="F479" s="196"/>
      <c r="G479" s="196"/>
      <c r="H479" s="196"/>
      <c r="I479" s="196"/>
      <c r="J479" s="196"/>
      <c r="K479" s="196"/>
      <c r="L479" s="196"/>
      <c r="M479" s="196"/>
      <c r="N479" s="196"/>
      <c r="O479" s="196"/>
      <c r="P479" s="196"/>
      <c r="Q479" s="174"/>
      <c r="R479" s="36"/>
    </row>
    <row r="480" spans="1:18">
      <c r="A480" s="175" t="s">
        <v>773</v>
      </c>
      <c r="B480" s="195"/>
      <c r="C480" s="195"/>
      <c r="D480" s="196"/>
      <c r="E480" s="196"/>
      <c r="F480" s="196"/>
      <c r="G480" s="196"/>
      <c r="H480" s="196"/>
      <c r="I480" s="196"/>
      <c r="J480" s="196"/>
      <c r="K480" s="196"/>
      <c r="L480" s="196"/>
      <c r="M480" s="196"/>
      <c r="N480" s="196"/>
      <c r="O480" s="196"/>
      <c r="P480" s="196"/>
      <c r="Q480" s="174"/>
      <c r="R480" s="36"/>
    </row>
    <row r="481" spans="1:19">
      <c r="A481" s="175" t="s">
        <v>774</v>
      </c>
      <c r="B481" s="195"/>
      <c r="C481" s="195"/>
      <c r="D481" s="196"/>
      <c r="E481" s="196"/>
      <c r="F481" s="196"/>
      <c r="G481" s="196"/>
      <c r="H481" s="196"/>
      <c r="I481" s="196"/>
      <c r="J481" s="196"/>
      <c r="K481" s="196"/>
      <c r="L481" s="196"/>
      <c r="M481" s="196"/>
      <c r="N481" s="196"/>
      <c r="O481" s="196"/>
      <c r="P481" s="196"/>
      <c r="Q481" s="174"/>
      <c r="R481" s="36"/>
    </row>
    <row r="482" spans="1:19">
      <c r="A482" s="175" t="s">
        <v>775</v>
      </c>
      <c r="B482" s="195"/>
      <c r="C482" s="195"/>
      <c r="D482" s="196"/>
      <c r="E482" s="196"/>
      <c r="F482" s="196"/>
      <c r="G482" s="196"/>
      <c r="H482" s="196"/>
      <c r="I482" s="196"/>
      <c r="J482" s="196"/>
      <c r="K482" s="196"/>
      <c r="L482" s="196"/>
      <c r="M482" s="196"/>
      <c r="N482" s="196"/>
      <c r="O482" s="196"/>
      <c r="P482" s="196"/>
      <c r="Q482" s="174"/>
      <c r="R482" s="36"/>
    </row>
    <row r="483" spans="1:19">
      <c r="A483" s="176" t="s">
        <v>782</v>
      </c>
      <c r="B483" s="195"/>
      <c r="C483" s="195"/>
      <c r="D483" s="196"/>
      <c r="E483" s="196"/>
      <c r="F483" s="196"/>
      <c r="G483" s="196"/>
      <c r="H483" s="196"/>
      <c r="I483" s="196"/>
      <c r="J483" s="196"/>
      <c r="K483" s="196"/>
      <c r="L483" s="196"/>
      <c r="M483" s="196"/>
      <c r="N483" s="196"/>
      <c r="O483" s="196"/>
      <c r="P483" s="196"/>
      <c r="Q483" s="174"/>
      <c r="R483" s="36"/>
    </row>
    <row r="484" spans="1:19">
      <c r="A484" s="175" t="s">
        <v>606</v>
      </c>
      <c r="B484" s="195"/>
      <c r="C484" s="195"/>
      <c r="D484" s="196"/>
      <c r="E484" s="196"/>
      <c r="F484" s="196"/>
      <c r="G484" s="196"/>
      <c r="H484" s="196"/>
      <c r="I484" s="196"/>
      <c r="J484" s="196"/>
      <c r="K484" s="196"/>
      <c r="L484" s="196"/>
      <c r="M484" s="196"/>
      <c r="N484" s="196"/>
      <c r="O484" s="196"/>
      <c r="P484" s="196"/>
      <c r="Q484" s="174"/>
      <c r="R484" s="36"/>
    </row>
    <row r="485" spans="1:19" ht="15" customHeight="1">
      <c r="A485" s="114" t="s">
        <v>7</v>
      </c>
      <c r="B485" s="91">
        <v>90775</v>
      </c>
      <c r="C485" s="91" t="str">
        <f>IFERROR(VLOOKUP(B485,'ComposiçãoXCusto SINAPI'!$A:$F,2,FALSE),"")</f>
        <v>SINAPI 05/25</v>
      </c>
      <c r="D485" s="331" t="str">
        <f>IFERROR(VLOOKUP(B485,'ComposiçãoXCusto SINAPI'!$A:$F,3,FALSE),"")</f>
        <v>DESENHISTA PROJETISTA COM ENCARGOS COMPLEMENTARES</v>
      </c>
      <c r="E485" s="331"/>
      <c r="F485" s="331"/>
      <c r="G485" s="331"/>
      <c r="H485" s="331"/>
      <c r="I485" s="331"/>
      <c r="J485" s="331"/>
      <c r="K485" s="331"/>
      <c r="L485" s="331"/>
      <c r="M485" s="331"/>
      <c r="N485" s="331"/>
      <c r="O485" s="331"/>
      <c r="P485" s="91" t="str">
        <f>IFERROR(VLOOKUP(B485,'ComposiçãoXCusto SINAPI'!$A:$F,5,FALSE),"")</f>
        <v>H</v>
      </c>
      <c r="Q485" s="92">
        <f>SUM(O487:O494)</f>
        <v>123</v>
      </c>
      <c r="R485" s="2"/>
      <c r="S485" s="1"/>
    </row>
    <row r="486" spans="1:19">
      <c r="A486" s="89">
        <f>B485</f>
        <v>90775</v>
      </c>
      <c r="B486" s="90"/>
      <c r="C486" s="90"/>
      <c r="D486" s="312" t="s">
        <v>84</v>
      </c>
      <c r="E486" s="312"/>
      <c r="F486" s="312"/>
      <c r="G486" s="312"/>
      <c r="H486" s="312"/>
      <c r="I486" s="197" t="s">
        <v>421</v>
      </c>
      <c r="J486" s="197" t="s">
        <v>83</v>
      </c>
      <c r="K486" s="197" t="s">
        <v>354</v>
      </c>
      <c r="L486" s="197" t="s">
        <v>83</v>
      </c>
      <c r="M486" s="197" t="s">
        <v>355</v>
      </c>
      <c r="N486" s="198" t="s">
        <v>85</v>
      </c>
      <c r="O486" s="197" t="str">
        <f>P485</f>
        <v>H</v>
      </c>
      <c r="Q486" s="24"/>
      <c r="R486" s="2"/>
      <c r="S486" s="1"/>
    </row>
    <row r="487" spans="1:19" ht="14.4" customHeight="1">
      <c r="A487" s="5"/>
      <c r="B487" s="199"/>
      <c r="C487" s="303" t="s">
        <v>616</v>
      </c>
      <c r="D487" s="302"/>
      <c r="E487" s="302"/>
      <c r="F487" s="302"/>
      <c r="G487" s="302"/>
      <c r="H487" s="302"/>
      <c r="I487" s="200">
        <v>1</v>
      </c>
      <c r="J487" s="200"/>
      <c r="K487" s="200">
        <v>8</v>
      </c>
      <c r="L487" s="200"/>
      <c r="M487" s="200">
        <v>2</v>
      </c>
      <c r="N487" s="201"/>
      <c r="O487" s="202">
        <f t="shared" ref="O487:O494" si="17">M487*K487*I487</f>
        <v>16</v>
      </c>
      <c r="P487" s="203"/>
      <c r="Q487" s="27"/>
      <c r="R487" s="2"/>
      <c r="S487" s="1"/>
    </row>
    <row r="488" spans="1:19" ht="14.4" customHeight="1">
      <c r="A488" s="5"/>
      <c r="B488" s="199"/>
      <c r="C488" s="303" t="s">
        <v>617</v>
      </c>
      <c r="D488" s="302"/>
      <c r="E488" s="302"/>
      <c r="F488" s="302"/>
      <c r="G488" s="302"/>
      <c r="H488" s="302"/>
      <c r="I488" s="200">
        <v>1</v>
      </c>
      <c r="J488" s="200"/>
      <c r="K488" s="200">
        <v>8</v>
      </c>
      <c r="L488" s="200"/>
      <c r="M488" s="200">
        <v>1</v>
      </c>
      <c r="N488" s="201"/>
      <c r="O488" s="202">
        <f t="shared" si="17"/>
        <v>8</v>
      </c>
      <c r="P488" s="203"/>
      <c r="Q488" s="27"/>
      <c r="R488" s="2"/>
      <c r="S488" s="1"/>
    </row>
    <row r="489" spans="1:19" ht="14.4" customHeight="1">
      <c r="A489" s="5"/>
      <c r="B489" s="199"/>
      <c r="C489" s="303" t="s">
        <v>618</v>
      </c>
      <c r="D489" s="302"/>
      <c r="E489" s="302"/>
      <c r="F489" s="302"/>
      <c r="G489" s="302"/>
      <c r="H489" s="302"/>
      <c r="I489" s="200">
        <v>1</v>
      </c>
      <c r="J489" s="200"/>
      <c r="K489" s="200">
        <v>7</v>
      </c>
      <c r="L489" s="200"/>
      <c r="M489" s="200">
        <v>2</v>
      </c>
      <c r="N489" s="201"/>
      <c r="O489" s="202">
        <f t="shared" si="17"/>
        <v>14</v>
      </c>
      <c r="P489" s="203"/>
      <c r="Q489" s="27"/>
      <c r="R489" s="2"/>
      <c r="S489" s="1"/>
    </row>
    <row r="490" spans="1:19" ht="14.4" customHeight="1">
      <c r="A490" s="5"/>
      <c r="B490" s="199"/>
      <c r="C490" s="303" t="s">
        <v>619</v>
      </c>
      <c r="D490" s="302"/>
      <c r="E490" s="302"/>
      <c r="F490" s="302"/>
      <c r="G490" s="302"/>
      <c r="H490" s="302"/>
      <c r="I490" s="200">
        <v>1</v>
      </c>
      <c r="J490" s="200"/>
      <c r="K490" s="200">
        <v>7</v>
      </c>
      <c r="L490" s="200"/>
      <c r="M490" s="200">
        <v>2</v>
      </c>
      <c r="N490" s="201"/>
      <c r="O490" s="202">
        <f t="shared" si="17"/>
        <v>14</v>
      </c>
      <c r="P490" s="203"/>
      <c r="Q490" s="27"/>
      <c r="R490" s="2"/>
      <c r="S490" s="1"/>
    </row>
    <row r="491" spans="1:19" ht="14.4" customHeight="1">
      <c r="A491" s="5"/>
      <c r="B491" s="199"/>
      <c r="C491" s="302" t="s">
        <v>620</v>
      </c>
      <c r="D491" s="302"/>
      <c r="E491" s="302"/>
      <c r="F491" s="302"/>
      <c r="G491" s="302"/>
      <c r="H491" s="302"/>
      <c r="I491" s="200">
        <v>1</v>
      </c>
      <c r="J491" s="200"/>
      <c r="K491" s="200">
        <v>7</v>
      </c>
      <c r="L491" s="200"/>
      <c r="M491" s="200">
        <v>3</v>
      </c>
      <c r="N491" s="201"/>
      <c r="O491" s="202">
        <f t="shared" si="17"/>
        <v>21</v>
      </c>
      <c r="P491" s="203"/>
      <c r="Q491" s="27"/>
      <c r="R491" s="2"/>
      <c r="S491" s="1"/>
    </row>
    <row r="492" spans="1:19" ht="14.4" customHeight="1">
      <c r="A492" s="5"/>
      <c r="B492" s="199"/>
      <c r="C492" s="302" t="s">
        <v>621</v>
      </c>
      <c r="D492" s="302"/>
      <c r="E492" s="302"/>
      <c r="F492" s="302"/>
      <c r="G492" s="302"/>
      <c r="H492" s="302"/>
      <c r="I492" s="200">
        <v>1</v>
      </c>
      <c r="J492" s="200"/>
      <c r="K492" s="200">
        <v>8</v>
      </c>
      <c r="L492" s="200"/>
      <c r="M492" s="200">
        <v>3</v>
      </c>
      <c r="N492" s="201"/>
      <c r="O492" s="202">
        <f t="shared" si="17"/>
        <v>24</v>
      </c>
      <c r="P492" s="203"/>
      <c r="Q492" s="27"/>
      <c r="R492" s="2"/>
      <c r="S492" s="1"/>
    </row>
    <row r="493" spans="1:19" ht="14.4" customHeight="1">
      <c r="A493" s="5"/>
      <c r="B493" s="199"/>
      <c r="C493" s="303" t="s">
        <v>622</v>
      </c>
      <c r="D493" s="302"/>
      <c r="E493" s="302"/>
      <c r="F493" s="302"/>
      <c r="G493" s="302"/>
      <c r="H493" s="302"/>
      <c r="I493" s="200">
        <v>1</v>
      </c>
      <c r="J493" s="200"/>
      <c r="K493" s="200">
        <v>7</v>
      </c>
      <c r="L493" s="200"/>
      <c r="M493" s="200">
        <v>2</v>
      </c>
      <c r="N493" s="201"/>
      <c r="O493" s="202">
        <f t="shared" si="17"/>
        <v>14</v>
      </c>
      <c r="P493" s="203"/>
      <c r="Q493" s="27"/>
      <c r="R493" s="2"/>
      <c r="S493" s="1"/>
    </row>
    <row r="494" spans="1:19" ht="14.4" customHeight="1">
      <c r="A494" s="5"/>
      <c r="B494" s="199"/>
      <c r="C494" s="303" t="s">
        <v>623</v>
      </c>
      <c r="D494" s="302"/>
      <c r="E494" s="302"/>
      <c r="F494" s="302"/>
      <c r="G494" s="302"/>
      <c r="H494" s="302"/>
      <c r="I494" s="200">
        <v>1</v>
      </c>
      <c r="J494" s="200"/>
      <c r="K494" s="200">
        <v>6</v>
      </c>
      <c r="L494" s="200"/>
      <c r="M494" s="200">
        <v>2</v>
      </c>
      <c r="N494" s="201"/>
      <c r="O494" s="202">
        <f t="shared" si="17"/>
        <v>12</v>
      </c>
      <c r="P494" s="203"/>
      <c r="Q494" s="27"/>
      <c r="R494" s="2"/>
      <c r="S494" s="1"/>
    </row>
    <row r="495" spans="1:19" ht="14.4" customHeight="1">
      <c r="A495" s="5"/>
      <c r="B495" s="199"/>
      <c r="C495" s="303" t="s">
        <v>776</v>
      </c>
      <c r="D495" s="302"/>
      <c r="E495" s="302"/>
      <c r="F495" s="302"/>
      <c r="G495" s="302"/>
      <c r="H495" s="302"/>
      <c r="I495" s="200">
        <v>1</v>
      </c>
      <c r="J495" s="200"/>
      <c r="K495" s="200">
        <v>4</v>
      </c>
      <c r="L495" s="200"/>
      <c r="M495" s="200">
        <v>1</v>
      </c>
      <c r="N495" s="201"/>
      <c r="O495" s="202">
        <f t="shared" ref="O495" si="18">M495*K495*I495</f>
        <v>4</v>
      </c>
      <c r="P495" s="203"/>
      <c r="Q495" s="27"/>
      <c r="R495" s="2"/>
      <c r="S495" s="1"/>
    </row>
    <row r="496" spans="1:19" ht="14.4" customHeight="1">
      <c r="A496" s="5"/>
      <c r="B496" s="199"/>
      <c r="C496" s="303" t="s">
        <v>777</v>
      </c>
      <c r="D496" s="302"/>
      <c r="E496" s="302"/>
      <c r="F496" s="302"/>
      <c r="G496" s="302"/>
      <c r="H496" s="302"/>
      <c r="I496" s="200">
        <v>1</v>
      </c>
      <c r="J496" s="200"/>
      <c r="K496" s="200">
        <v>6</v>
      </c>
      <c r="L496" s="200"/>
      <c r="M496" s="200">
        <v>1</v>
      </c>
      <c r="N496" s="201"/>
      <c r="O496" s="202">
        <f t="shared" ref="O496" si="19">M496*K496*I496</f>
        <v>6</v>
      </c>
      <c r="P496" s="203"/>
      <c r="Q496" s="27"/>
      <c r="R496" s="2"/>
      <c r="S496" s="1"/>
    </row>
    <row r="497" spans="1:19" ht="4.95" customHeight="1">
      <c r="A497" s="3"/>
      <c r="G497" s="200"/>
      <c r="I497" s="204"/>
      <c r="J497" s="204"/>
      <c r="K497" s="202"/>
      <c r="L497" s="202"/>
      <c r="M497" s="205"/>
      <c r="N497" s="206"/>
      <c r="O497" s="202"/>
      <c r="P497" s="207"/>
      <c r="Q497" s="166"/>
      <c r="R497" s="2"/>
      <c r="S497" s="1"/>
    </row>
    <row r="498" spans="1:19" ht="15" customHeight="1">
      <c r="A498" s="114" t="s">
        <v>8</v>
      </c>
      <c r="B498" s="91" t="s">
        <v>614</v>
      </c>
      <c r="C498" s="91" t="str">
        <f>IFERROR(VLOOKUP(B498,'ComposiçãoXCusto SINAPI'!$A:$F,2,FALSE),"")</f>
        <v>SCO 12/25</v>
      </c>
      <c r="D498" s="331" t="str">
        <f>IFERROR(VLOOKUP(B498,'ComposiçãoXCusto SINAPI'!$A:$F,3,FALSE),"")</f>
        <v>ENGENHEIRO MECÂNICO OU ELETRICISTA DE INSTALAÇÃO E MANUTENÇÃO DE EQUIPAMENTO (AR CONDICIONADO CENTRAL SELF / EXP. DIRETA, CALDEIRA, GERADOR, SUBESTAÇÃO E ELEVADOR), INCLUSIVE ENCARGOS SOCIAIS E INSALUBRIDADE</v>
      </c>
      <c r="E498" s="331"/>
      <c r="F498" s="331"/>
      <c r="G498" s="331"/>
      <c r="H498" s="331"/>
      <c r="I498" s="331"/>
      <c r="J498" s="331"/>
      <c r="K498" s="331"/>
      <c r="L498" s="331"/>
      <c r="M498" s="331"/>
      <c r="N498" s="331"/>
      <c r="O498" s="331"/>
      <c r="P498" s="91" t="str">
        <f>IFERROR(VLOOKUP(B498,'ComposiçãoXCusto SINAPI'!$A:$F,5,FALSE),"")</f>
        <v>H</v>
      </c>
      <c r="Q498" s="92">
        <f>SUM(O500:O512)</f>
        <v>180</v>
      </c>
      <c r="R498" s="2"/>
      <c r="S498" s="1"/>
    </row>
    <row r="499" spans="1:19">
      <c r="A499" s="89" t="str">
        <f>B498</f>
        <v>MP 15.05.0250</v>
      </c>
      <c r="B499" s="90"/>
      <c r="C499" s="90"/>
      <c r="D499" s="312" t="s">
        <v>84</v>
      </c>
      <c r="E499" s="312"/>
      <c r="F499" s="312"/>
      <c r="G499" s="312"/>
      <c r="H499" s="312"/>
      <c r="I499" s="197" t="s">
        <v>421</v>
      </c>
      <c r="J499" s="197" t="s">
        <v>83</v>
      </c>
      <c r="K499" s="197" t="s">
        <v>354</v>
      </c>
      <c r="L499" s="197" t="s">
        <v>83</v>
      </c>
      <c r="M499" s="197" t="s">
        <v>355</v>
      </c>
      <c r="N499" s="198" t="s">
        <v>85</v>
      </c>
      <c r="O499" s="197" t="str">
        <f>P498</f>
        <v>H</v>
      </c>
      <c r="Q499" s="24"/>
      <c r="R499" s="2"/>
      <c r="S499" s="1"/>
    </row>
    <row r="500" spans="1:19" ht="14.4" customHeight="1">
      <c r="A500" s="5"/>
      <c r="B500" s="199"/>
      <c r="C500" s="303" t="s">
        <v>616</v>
      </c>
      <c r="D500" s="302"/>
      <c r="E500" s="302"/>
      <c r="F500" s="302"/>
      <c r="G500" s="302"/>
      <c r="H500" s="302"/>
      <c r="I500" s="200">
        <v>1</v>
      </c>
      <c r="J500" s="200"/>
      <c r="K500" s="200">
        <v>8</v>
      </c>
      <c r="L500" s="200"/>
      <c r="M500" s="200">
        <v>2</v>
      </c>
      <c r="N500" s="201"/>
      <c r="O500" s="202">
        <f t="shared" ref="O500:O512" si="20">M500*K500*I500</f>
        <v>16</v>
      </c>
      <c r="P500" s="203"/>
      <c r="Q500" s="27"/>
      <c r="R500" s="2"/>
      <c r="S500" s="1"/>
    </row>
    <row r="501" spans="1:19" ht="14.4" customHeight="1">
      <c r="A501" s="5"/>
      <c r="B501" s="199"/>
      <c r="C501" s="303" t="s">
        <v>617</v>
      </c>
      <c r="D501" s="302"/>
      <c r="E501" s="302"/>
      <c r="F501" s="302"/>
      <c r="G501" s="302"/>
      <c r="H501" s="302"/>
      <c r="I501" s="200">
        <v>1</v>
      </c>
      <c r="J501" s="200"/>
      <c r="K501" s="200">
        <v>8</v>
      </c>
      <c r="L501" s="200"/>
      <c r="M501" s="200">
        <v>2</v>
      </c>
      <c r="N501" s="201"/>
      <c r="O501" s="202">
        <f t="shared" si="20"/>
        <v>16</v>
      </c>
      <c r="P501" s="203"/>
      <c r="Q501" s="27"/>
      <c r="R501" s="2"/>
      <c r="S501" s="1"/>
    </row>
    <row r="502" spans="1:19" ht="14.4" customHeight="1">
      <c r="A502" s="5"/>
      <c r="B502" s="199"/>
      <c r="C502" s="303" t="s">
        <v>618</v>
      </c>
      <c r="D502" s="302"/>
      <c r="E502" s="302"/>
      <c r="F502" s="302"/>
      <c r="G502" s="302"/>
      <c r="H502" s="302"/>
      <c r="I502" s="200">
        <v>1</v>
      </c>
      <c r="J502" s="200"/>
      <c r="K502" s="200">
        <v>8</v>
      </c>
      <c r="L502" s="200"/>
      <c r="M502" s="200">
        <v>2</v>
      </c>
      <c r="N502" s="201"/>
      <c r="O502" s="202">
        <f t="shared" si="20"/>
        <v>16</v>
      </c>
      <c r="P502" s="203"/>
      <c r="Q502" s="27"/>
      <c r="R502" s="2"/>
      <c r="S502" s="1"/>
    </row>
    <row r="503" spans="1:19" ht="14.4" customHeight="1">
      <c r="A503" s="5"/>
      <c r="B503" s="199"/>
      <c r="C503" s="303" t="s">
        <v>619</v>
      </c>
      <c r="D503" s="302"/>
      <c r="E503" s="302"/>
      <c r="F503" s="302"/>
      <c r="G503" s="302"/>
      <c r="H503" s="302"/>
      <c r="I503" s="200">
        <v>1</v>
      </c>
      <c r="J503" s="200"/>
      <c r="K503" s="200">
        <v>8</v>
      </c>
      <c r="L503" s="200"/>
      <c r="M503" s="200">
        <v>2</v>
      </c>
      <c r="N503" s="201"/>
      <c r="O503" s="202">
        <f t="shared" si="20"/>
        <v>16</v>
      </c>
      <c r="P503" s="203"/>
      <c r="Q503" s="27"/>
      <c r="R503" s="2"/>
      <c r="S503" s="1"/>
    </row>
    <row r="504" spans="1:19" ht="14.4" customHeight="1">
      <c r="A504" s="5"/>
      <c r="B504" s="199"/>
      <c r="C504" s="302" t="s">
        <v>620</v>
      </c>
      <c r="D504" s="302"/>
      <c r="E504" s="302"/>
      <c r="F504" s="302"/>
      <c r="G504" s="302"/>
      <c r="H504" s="302"/>
      <c r="I504" s="200">
        <v>1</v>
      </c>
      <c r="J504" s="200"/>
      <c r="K504" s="200">
        <v>8</v>
      </c>
      <c r="L504" s="200"/>
      <c r="M504" s="200">
        <v>3</v>
      </c>
      <c r="N504" s="201"/>
      <c r="O504" s="202">
        <f t="shared" si="20"/>
        <v>24</v>
      </c>
      <c r="P504" s="203"/>
      <c r="Q504" s="27"/>
      <c r="R504" s="2"/>
      <c r="S504" s="1"/>
    </row>
    <row r="505" spans="1:19" ht="14.4" customHeight="1">
      <c r="A505" s="5"/>
      <c r="B505" s="199"/>
      <c r="C505" s="302" t="s">
        <v>621</v>
      </c>
      <c r="D505" s="302"/>
      <c r="E505" s="302"/>
      <c r="F505" s="302"/>
      <c r="G505" s="302"/>
      <c r="H505" s="302"/>
      <c r="I505" s="200">
        <v>1</v>
      </c>
      <c r="J505" s="200"/>
      <c r="K505" s="200">
        <v>8</v>
      </c>
      <c r="L505" s="200"/>
      <c r="M505" s="200">
        <v>3</v>
      </c>
      <c r="N505" s="201"/>
      <c r="O505" s="202">
        <f t="shared" si="20"/>
        <v>24</v>
      </c>
      <c r="P505" s="203"/>
      <c r="Q505" s="27"/>
      <c r="R505" s="2"/>
      <c r="S505" s="1"/>
    </row>
    <row r="506" spans="1:19" ht="14.4" customHeight="1">
      <c r="A506" s="227"/>
      <c r="B506" s="228"/>
      <c r="C506" s="229"/>
      <c r="D506" s="229"/>
      <c r="E506" s="229"/>
      <c r="F506" s="229"/>
      <c r="G506" s="229"/>
      <c r="H506" s="229"/>
      <c r="I506" s="221"/>
      <c r="J506" s="221"/>
      <c r="K506" s="221"/>
      <c r="L506" s="221"/>
      <c r="M506" s="221"/>
      <c r="N506" s="230"/>
      <c r="O506" s="223"/>
      <c r="P506" s="231"/>
      <c r="Q506" s="231"/>
      <c r="R506" s="2"/>
      <c r="S506" s="1"/>
    </row>
    <row r="507" spans="1:19" ht="14.4" customHeight="1">
      <c r="A507" s="5"/>
      <c r="B507" s="199"/>
      <c r="C507" s="303" t="s">
        <v>622</v>
      </c>
      <c r="D507" s="302"/>
      <c r="E507" s="302"/>
      <c r="F507" s="302"/>
      <c r="G507" s="302"/>
      <c r="H507" s="302"/>
      <c r="I507" s="200">
        <v>1</v>
      </c>
      <c r="J507" s="200"/>
      <c r="K507" s="200">
        <v>8</v>
      </c>
      <c r="L507" s="200"/>
      <c r="M507" s="200">
        <v>2</v>
      </c>
      <c r="N507" s="201"/>
      <c r="O507" s="202">
        <f t="shared" si="20"/>
        <v>16</v>
      </c>
      <c r="P507" s="203"/>
      <c r="Q507" s="27"/>
      <c r="R507" s="2"/>
      <c r="S507" s="1"/>
    </row>
    <row r="508" spans="1:19" ht="14.4" customHeight="1">
      <c r="A508" s="5"/>
      <c r="B508" s="199"/>
      <c r="C508" s="303" t="s">
        <v>623</v>
      </c>
      <c r="D508" s="302"/>
      <c r="E508" s="302"/>
      <c r="F508" s="302"/>
      <c r="G508" s="302"/>
      <c r="H508" s="302"/>
      <c r="I508" s="200">
        <v>1</v>
      </c>
      <c r="J508" s="200"/>
      <c r="K508" s="200">
        <v>8</v>
      </c>
      <c r="L508" s="200"/>
      <c r="M508" s="200">
        <v>2</v>
      </c>
      <c r="N508" s="201"/>
      <c r="O508" s="202">
        <f t="shared" si="20"/>
        <v>16</v>
      </c>
      <c r="P508" s="203"/>
      <c r="Q508" s="27"/>
      <c r="R508" s="2"/>
      <c r="S508" s="1"/>
    </row>
    <row r="509" spans="1:19" ht="14.4" customHeight="1">
      <c r="A509" s="5"/>
      <c r="B509" s="199"/>
      <c r="C509" s="303" t="s">
        <v>776</v>
      </c>
      <c r="D509" s="302"/>
      <c r="E509" s="302"/>
      <c r="F509" s="302"/>
      <c r="G509" s="302"/>
      <c r="H509" s="302"/>
      <c r="I509" s="200">
        <v>1</v>
      </c>
      <c r="J509" s="200"/>
      <c r="K509" s="200">
        <v>8</v>
      </c>
      <c r="L509" s="200"/>
      <c r="M509" s="200">
        <v>2</v>
      </c>
      <c r="N509" s="201"/>
      <c r="O509" s="202">
        <f t="shared" si="20"/>
        <v>16</v>
      </c>
      <c r="P509" s="203"/>
      <c r="Q509" s="27"/>
      <c r="R509" s="2"/>
      <c r="S509" s="1"/>
    </row>
    <row r="510" spans="1:19" ht="14.4" customHeight="1">
      <c r="A510" s="5"/>
      <c r="B510" s="199"/>
      <c r="C510" s="303" t="s">
        <v>777</v>
      </c>
      <c r="D510" s="302"/>
      <c r="E510" s="302"/>
      <c r="F510" s="302"/>
      <c r="G510" s="302"/>
      <c r="H510" s="302"/>
      <c r="I510" s="200">
        <v>1</v>
      </c>
      <c r="J510" s="200"/>
      <c r="K510" s="200">
        <v>8</v>
      </c>
      <c r="L510" s="200"/>
      <c r="M510" s="200">
        <v>1</v>
      </c>
      <c r="N510" s="201"/>
      <c r="O510" s="202">
        <f t="shared" si="20"/>
        <v>8</v>
      </c>
      <c r="P510" s="203"/>
      <c r="Q510" s="27"/>
      <c r="R510" s="2"/>
      <c r="S510" s="1"/>
    </row>
    <row r="511" spans="1:19" ht="14.4" customHeight="1">
      <c r="A511" s="5"/>
      <c r="B511" s="199"/>
      <c r="C511" s="303" t="s">
        <v>778</v>
      </c>
      <c r="D511" s="302"/>
      <c r="E511" s="302"/>
      <c r="F511" s="302"/>
      <c r="G511" s="302"/>
      <c r="H511" s="302"/>
      <c r="I511" s="200">
        <v>1</v>
      </c>
      <c r="J511" s="200"/>
      <c r="K511" s="200">
        <v>6</v>
      </c>
      <c r="L511" s="200"/>
      <c r="M511" s="200">
        <v>1</v>
      </c>
      <c r="N511" s="201"/>
      <c r="O511" s="202">
        <f t="shared" si="20"/>
        <v>6</v>
      </c>
      <c r="P511" s="203"/>
      <c r="Q511" s="27"/>
      <c r="R511" s="2"/>
      <c r="S511" s="1"/>
    </row>
    <row r="512" spans="1:19" ht="14.4" customHeight="1">
      <c r="A512" s="5"/>
      <c r="B512" s="199"/>
      <c r="C512" s="303" t="s">
        <v>779</v>
      </c>
      <c r="D512" s="302"/>
      <c r="E512" s="302"/>
      <c r="F512" s="302"/>
      <c r="G512" s="302"/>
      <c r="H512" s="302"/>
      <c r="I512" s="200">
        <v>1</v>
      </c>
      <c r="J512" s="200"/>
      <c r="K512" s="200">
        <v>6</v>
      </c>
      <c r="L512" s="200"/>
      <c r="M512" s="200">
        <v>1</v>
      </c>
      <c r="N512" s="201"/>
      <c r="O512" s="202">
        <f t="shared" si="20"/>
        <v>6</v>
      </c>
      <c r="P512" s="203"/>
      <c r="Q512" s="27"/>
      <c r="R512" s="2"/>
      <c r="S512" s="1"/>
    </row>
    <row r="513" spans="1:19" ht="4.95" customHeight="1">
      <c r="A513" s="3"/>
      <c r="G513" s="200"/>
      <c r="I513" s="204"/>
      <c r="J513" s="204"/>
      <c r="K513" s="202"/>
      <c r="L513" s="202"/>
      <c r="M513" s="205"/>
      <c r="N513" s="206"/>
      <c r="O513" s="202"/>
      <c r="P513" s="207"/>
      <c r="Q513" s="166"/>
      <c r="R513" s="2"/>
      <c r="S513" s="1"/>
    </row>
    <row r="514" spans="1:19" s="29" customFormat="1" ht="45" customHeight="1">
      <c r="A514" s="93" t="s">
        <v>9</v>
      </c>
      <c r="B514" s="91" t="s">
        <v>19</v>
      </c>
      <c r="C514" s="91" t="str">
        <f>IFERROR(VLOOKUP(B514,'ComposiçãoXCusto SINAPI'!$A:$F,2,FALSE),"")</f>
        <v>EMOP 01/26</v>
      </c>
      <c r="D514" s="331" t="str">
        <f>IFERROR(VLOOKUP(B514,'ComposiçãoXCusto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514" s="331"/>
      <c r="F514" s="331"/>
      <c r="G514" s="331"/>
      <c r="H514" s="331"/>
      <c r="I514" s="331"/>
      <c r="J514" s="331"/>
      <c r="K514" s="331"/>
      <c r="L514" s="331"/>
      <c r="M514" s="331"/>
      <c r="N514" s="331"/>
      <c r="O514" s="331"/>
      <c r="P514" s="91" t="str">
        <f>IFERROR(VLOOKUP(B514,'ComposiçãoXCusto SINAPI'!$A:$F,5,FALSE),"")</f>
        <v>H</v>
      </c>
      <c r="Q514" s="92">
        <f>O516</f>
        <v>16</v>
      </c>
      <c r="R514" s="33"/>
      <c r="S514" s="20"/>
    </row>
    <row r="515" spans="1:19">
      <c r="A515" s="89" t="str">
        <f>B514</f>
        <v>19.004.0047-2</v>
      </c>
      <c r="B515" s="90"/>
      <c r="C515" s="90"/>
      <c r="D515" s="312" t="s">
        <v>84</v>
      </c>
      <c r="E515" s="312"/>
      <c r="F515" s="312"/>
      <c r="G515" s="312"/>
      <c r="H515" s="312"/>
      <c r="I515" s="208" t="s">
        <v>684</v>
      </c>
      <c r="J515" s="197" t="s">
        <v>83</v>
      </c>
      <c r="K515" s="197" t="s">
        <v>685</v>
      </c>
      <c r="L515" s="197" t="s">
        <v>83</v>
      </c>
      <c r="M515" s="197" t="s">
        <v>686</v>
      </c>
      <c r="N515" s="198" t="s">
        <v>85</v>
      </c>
      <c r="O515" s="197" t="str">
        <f>P514</f>
        <v>H</v>
      </c>
      <c r="Q515" s="24"/>
      <c r="R515" s="2"/>
      <c r="S515" s="1"/>
    </row>
    <row r="516" spans="1:19" ht="14.4" customHeight="1">
      <c r="A516" s="5"/>
      <c r="B516" s="199"/>
      <c r="C516" s="302" t="s">
        <v>624</v>
      </c>
      <c r="D516" s="302"/>
      <c r="E516" s="302"/>
      <c r="F516" s="302"/>
      <c r="G516" s="302"/>
      <c r="H516" s="302"/>
      <c r="I516" s="200">
        <v>1</v>
      </c>
      <c r="J516" s="200"/>
      <c r="K516" s="200">
        <v>2</v>
      </c>
      <c r="L516" s="200"/>
      <c r="M516" s="200">
        <v>8</v>
      </c>
      <c r="N516" s="201"/>
      <c r="O516" s="202">
        <f>M516*K516*I516</f>
        <v>16</v>
      </c>
      <c r="P516" s="203"/>
      <c r="Q516" s="27"/>
      <c r="R516" s="2"/>
      <c r="S516" s="1"/>
    </row>
    <row r="517" spans="1:19" ht="4.95" customHeight="1">
      <c r="A517" s="3"/>
      <c r="G517" s="200"/>
      <c r="I517" s="204"/>
      <c r="J517" s="204"/>
      <c r="K517" s="202"/>
      <c r="L517" s="202"/>
      <c r="M517" s="205"/>
      <c r="N517" s="206"/>
      <c r="O517" s="202"/>
      <c r="P517" s="207"/>
      <c r="Q517" s="166"/>
      <c r="R517" s="2"/>
      <c r="S517" s="1"/>
    </row>
    <row r="518" spans="1:19" ht="15" customHeight="1">
      <c r="A518" s="179" t="s">
        <v>783</v>
      </c>
      <c r="B518" s="180"/>
      <c r="C518" s="180"/>
      <c r="D518" s="65"/>
      <c r="E518" s="65"/>
      <c r="F518" s="65"/>
      <c r="G518" s="25"/>
      <c r="H518" s="65"/>
      <c r="I518" s="181"/>
      <c r="J518" s="181"/>
      <c r="K518" s="182"/>
      <c r="L518" s="182"/>
      <c r="M518" s="183"/>
      <c r="N518" s="184"/>
      <c r="O518" s="182"/>
      <c r="P518" s="185"/>
      <c r="Q518" s="186"/>
      <c r="R518" s="2"/>
      <c r="S518" s="1"/>
    </row>
    <row r="519" spans="1:19" ht="15" customHeight="1">
      <c r="A519" s="175" t="s">
        <v>690</v>
      </c>
      <c r="G519" s="200"/>
      <c r="I519" s="204"/>
      <c r="J519" s="204"/>
      <c r="K519" s="202"/>
      <c r="L519" s="202"/>
      <c r="M519" s="205"/>
      <c r="N519" s="206"/>
      <c r="O519" s="202"/>
      <c r="P519" s="207"/>
      <c r="Q519" s="166"/>
      <c r="R519" s="2"/>
      <c r="S519" s="1"/>
    </row>
    <row r="520" spans="1:19" ht="15" customHeight="1">
      <c r="A520" s="175" t="s">
        <v>691</v>
      </c>
      <c r="G520" s="200"/>
      <c r="I520" s="204"/>
      <c r="J520" s="204"/>
      <c r="K520" s="202"/>
      <c r="L520" s="202"/>
      <c r="M520" s="205"/>
      <c r="N520" s="206"/>
      <c r="O520" s="202"/>
      <c r="P520" s="207"/>
      <c r="Q520" s="166"/>
      <c r="R520" s="2"/>
      <c r="S520" s="1"/>
    </row>
    <row r="521" spans="1:19" ht="15" customHeight="1">
      <c r="A521" s="175" t="s">
        <v>692</v>
      </c>
      <c r="G521" s="200"/>
      <c r="I521" s="204"/>
      <c r="J521" s="204"/>
      <c r="K521" s="202"/>
      <c r="L521" s="202"/>
      <c r="M521" s="205"/>
      <c r="N521" s="206"/>
      <c r="O521" s="202"/>
      <c r="P521" s="207"/>
      <c r="Q521" s="166"/>
      <c r="R521" s="2"/>
      <c r="S521" s="1"/>
    </row>
    <row r="522" spans="1:19" ht="15" customHeight="1">
      <c r="A522" s="175" t="s">
        <v>681</v>
      </c>
      <c r="G522" s="200"/>
      <c r="I522" s="204"/>
      <c r="J522" s="204"/>
      <c r="K522" s="202"/>
      <c r="L522" s="202"/>
      <c r="M522" s="205"/>
      <c r="N522" s="206"/>
      <c r="O522" s="202"/>
      <c r="P522" s="207"/>
      <c r="Q522" s="166"/>
      <c r="R522" s="2"/>
      <c r="S522" s="1"/>
    </row>
    <row r="523" spans="1:19" ht="15" customHeight="1">
      <c r="A523" s="175" t="s">
        <v>683</v>
      </c>
      <c r="G523" s="200"/>
      <c r="I523" s="204"/>
      <c r="J523" s="204"/>
      <c r="K523" s="202"/>
      <c r="L523" s="202"/>
      <c r="M523" s="205"/>
      <c r="N523" s="206"/>
      <c r="O523" s="202"/>
      <c r="P523" s="207"/>
      <c r="Q523" s="166"/>
      <c r="R523" s="2"/>
      <c r="S523" s="1"/>
    </row>
    <row r="524" spans="1:19" ht="15" customHeight="1">
      <c r="A524" s="176" t="s">
        <v>784</v>
      </c>
      <c r="G524" s="200"/>
      <c r="I524" s="204"/>
      <c r="J524" s="204"/>
      <c r="K524" s="202"/>
      <c r="L524" s="202"/>
      <c r="M524" s="205"/>
      <c r="N524" s="206"/>
      <c r="O524" s="202"/>
      <c r="P524" s="207"/>
      <c r="Q524" s="166"/>
      <c r="R524" s="2"/>
      <c r="S524" s="1"/>
    </row>
    <row r="525" spans="1:19" ht="15" customHeight="1">
      <c r="A525" s="175" t="s">
        <v>629</v>
      </c>
      <c r="G525" s="200"/>
      <c r="I525" s="204"/>
      <c r="J525" s="204"/>
      <c r="K525" s="202"/>
      <c r="L525" s="202"/>
      <c r="M525" s="205"/>
      <c r="N525" s="206"/>
      <c r="O525" s="202"/>
      <c r="P525" s="207"/>
      <c r="Q525" s="166"/>
      <c r="R525" s="2"/>
      <c r="S525" s="1"/>
    </row>
    <row r="526" spans="1:19" ht="15" customHeight="1">
      <c r="A526" s="175" t="s">
        <v>630</v>
      </c>
      <c r="G526" s="200"/>
      <c r="I526" s="204"/>
      <c r="J526" s="204"/>
      <c r="K526" s="202"/>
      <c r="L526" s="202"/>
      <c r="M526" s="205"/>
      <c r="N526" s="206"/>
      <c r="O526" s="202"/>
      <c r="P526" s="207"/>
      <c r="Q526" s="166"/>
      <c r="R526" s="2"/>
      <c r="S526" s="1"/>
    </row>
    <row r="527" spans="1:19" ht="15" customHeight="1">
      <c r="A527" s="175" t="s">
        <v>631</v>
      </c>
      <c r="G527" s="200"/>
      <c r="I527" s="204"/>
      <c r="J527" s="204"/>
      <c r="K527" s="202"/>
      <c r="L527" s="202"/>
      <c r="M527" s="205"/>
      <c r="N527" s="206"/>
      <c r="O527" s="202"/>
      <c r="P527" s="207"/>
      <c r="Q527" s="166"/>
      <c r="R527" s="2"/>
      <c r="S527" s="1"/>
    </row>
    <row r="528" spans="1:19" ht="15" customHeight="1">
      <c r="A528" s="175" t="s">
        <v>632</v>
      </c>
      <c r="G528" s="200"/>
      <c r="I528" s="204"/>
      <c r="J528" s="204"/>
      <c r="K528" s="202"/>
      <c r="L528" s="202"/>
      <c r="M528" s="205"/>
      <c r="N528" s="206"/>
      <c r="O528" s="202"/>
      <c r="P528" s="207"/>
      <c r="Q528" s="166"/>
      <c r="R528" s="2"/>
      <c r="S528" s="1"/>
    </row>
    <row r="529" spans="1:19" ht="15" customHeight="1">
      <c r="A529" s="175" t="s">
        <v>633</v>
      </c>
      <c r="G529" s="200"/>
      <c r="I529" s="204"/>
      <c r="J529" s="204"/>
      <c r="K529" s="202"/>
      <c r="L529" s="202"/>
      <c r="M529" s="205"/>
      <c r="N529" s="206"/>
      <c r="O529" s="202"/>
      <c r="P529" s="207"/>
      <c r="Q529" s="166"/>
      <c r="R529" s="2"/>
      <c r="S529" s="1"/>
    </row>
    <row r="530" spans="1:19" ht="4.95" customHeight="1">
      <c r="A530" s="22"/>
      <c r="B530" s="86"/>
      <c r="C530" s="86"/>
      <c r="D530" s="18"/>
      <c r="E530" s="18"/>
      <c r="F530" s="18"/>
      <c r="G530" s="19"/>
      <c r="H530" s="18"/>
      <c r="I530" s="8"/>
      <c r="J530" s="8"/>
      <c r="K530" s="9"/>
      <c r="L530" s="9"/>
      <c r="M530" s="112"/>
      <c r="N530" s="113"/>
      <c r="O530" s="9"/>
      <c r="P530" s="23"/>
      <c r="Q530" s="167"/>
      <c r="R530" s="2"/>
      <c r="S530" s="1"/>
    </row>
    <row r="531" spans="1:19" ht="14.4" customHeight="1">
      <c r="A531" s="153">
        <v>3</v>
      </c>
      <c r="B531" s="316" t="s">
        <v>634</v>
      </c>
      <c r="C531" s="317"/>
      <c r="D531" s="317"/>
      <c r="E531" s="317"/>
      <c r="F531" s="317"/>
      <c r="G531" s="317"/>
      <c r="H531" s="317"/>
      <c r="I531" s="317"/>
      <c r="J531" s="317"/>
      <c r="K531" s="317"/>
      <c r="L531" s="317"/>
      <c r="M531" s="317"/>
      <c r="N531" s="317"/>
      <c r="O531" s="317"/>
      <c r="P531" s="317"/>
      <c r="Q531" s="318"/>
      <c r="R531" s="36"/>
    </row>
    <row r="532" spans="1:19" ht="14.4" customHeight="1">
      <c r="A532" s="175" t="s">
        <v>635</v>
      </c>
      <c r="B532" s="172"/>
      <c r="C532" s="172"/>
      <c r="D532" s="172"/>
      <c r="E532" s="172"/>
      <c r="F532" s="172"/>
      <c r="G532" s="172"/>
      <c r="H532" s="172"/>
      <c r="I532" s="172"/>
      <c r="J532" s="172"/>
      <c r="K532" s="172"/>
      <c r="L532" s="172"/>
      <c r="M532" s="172"/>
      <c r="N532" s="172"/>
      <c r="O532" s="172"/>
      <c r="P532" s="172"/>
      <c r="Q532" s="173"/>
      <c r="R532" s="36"/>
    </row>
    <row r="533" spans="1:19" ht="14.4" customHeight="1">
      <c r="A533" s="175" t="s">
        <v>636</v>
      </c>
      <c r="B533" s="196"/>
      <c r="C533" s="196"/>
      <c r="D533" s="196"/>
      <c r="E533" s="196"/>
      <c r="F533" s="196"/>
      <c r="G533" s="196"/>
      <c r="H533" s="196"/>
      <c r="I533" s="196"/>
      <c r="J533" s="196"/>
      <c r="K533" s="196"/>
      <c r="L533" s="196"/>
      <c r="M533" s="196"/>
      <c r="N533" s="196"/>
      <c r="O533" s="196"/>
      <c r="P533" s="196"/>
      <c r="Q533" s="174"/>
      <c r="R533" s="36"/>
    </row>
    <row r="534" spans="1:19" ht="14.4" customHeight="1">
      <c r="A534" s="175" t="s">
        <v>637</v>
      </c>
      <c r="B534" s="196"/>
      <c r="C534" s="196"/>
      <c r="D534" s="196"/>
      <c r="E534" s="196"/>
      <c r="F534" s="196"/>
      <c r="G534" s="196"/>
      <c r="H534" s="196"/>
      <c r="I534" s="196"/>
      <c r="J534" s="196"/>
      <c r="K534" s="196"/>
      <c r="L534" s="196"/>
      <c r="M534" s="196"/>
      <c r="N534" s="196"/>
      <c r="O534" s="196"/>
      <c r="P534" s="196"/>
      <c r="Q534" s="174"/>
      <c r="R534" s="36"/>
    </row>
    <row r="535" spans="1:19" ht="14.4" customHeight="1">
      <c r="A535" s="175" t="s">
        <v>638</v>
      </c>
      <c r="B535" s="196"/>
      <c r="C535" s="196"/>
      <c r="D535" s="196"/>
      <c r="E535" s="196"/>
      <c r="F535" s="196"/>
      <c r="G535" s="196"/>
      <c r="H535" s="196"/>
      <c r="I535" s="196"/>
      <c r="J535" s="196"/>
      <c r="K535" s="196"/>
      <c r="L535" s="196"/>
      <c r="M535" s="196"/>
      <c r="N535" s="196"/>
      <c r="O535" s="196"/>
      <c r="P535" s="196"/>
      <c r="Q535" s="174"/>
      <c r="R535" s="36"/>
    </row>
    <row r="536" spans="1:19">
      <c r="A536" s="176" t="s">
        <v>785</v>
      </c>
      <c r="B536" s="195"/>
      <c r="C536" s="195"/>
      <c r="D536" s="196"/>
      <c r="E536" s="196"/>
      <c r="F536" s="196"/>
      <c r="G536" s="196"/>
      <c r="H536" s="196"/>
      <c r="I536" s="196"/>
      <c r="J536" s="196"/>
      <c r="K536" s="196"/>
      <c r="L536" s="196"/>
      <c r="M536" s="196"/>
      <c r="N536" s="196"/>
      <c r="O536" s="196"/>
      <c r="P536" s="196"/>
      <c r="Q536" s="174"/>
      <c r="R536" s="36"/>
    </row>
    <row r="537" spans="1:19">
      <c r="A537" s="175" t="s">
        <v>639</v>
      </c>
      <c r="B537" s="195"/>
      <c r="C537" s="195"/>
      <c r="D537" s="196"/>
      <c r="E537" s="196"/>
      <c r="F537" s="196"/>
      <c r="G537" s="196"/>
      <c r="H537" s="196"/>
      <c r="I537" s="196"/>
      <c r="J537" s="196"/>
      <c r="K537" s="196"/>
      <c r="L537" s="196"/>
      <c r="M537" s="196"/>
      <c r="N537" s="196"/>
      <c r="O537" s="196"/>
      <c r="P537" s="196"/>
      <c r="Q537" s="174"/>
      <c r="R537" s="36"/>
    </row>
    <row r="538" spans="1:19">
      <c r="A538" s="175" t="s">
        <v>640</v>
      </c>
      <c r="B538" s="195"/>
      <c r="C538" s="195"/>
      <c r="D538" s="196"/>
      <c r="E538" s="196"/>
      <c r="F538" s="196"/>
      <c r="G538" s="196"/>
      <c r="H538" s="196"/>
      <c r="I538" s="196"/>
      <c r="J538" s="196"/>
      <c r="K538" s="196"/>
      <c r="L538" s="196"/>
      <c r="M538" s="196"/>
      <c r="N538" s="196"/>
      <c r="O538" s="196"/>
      <c r="P538" s="196"/>
      <c r="Q538" s="174"/>
      <c r="R538" s="36"/>
    </row>
    <row r="539" spans="1:19">
      <c r="A539" s="175" t="s">
        <v>641</v>
      </c>
      <c r="B539" s="195"/>
      <c r="C539" s="195"/>
      <c r="D539" s="196"/>
      <c r="E539" s="196"/>
      <c r="F539" s="196"/>
      <c r="G539" s="196"/>
      <c r="H539" s="196"/>
      <c r="I539" s="196"/>
      <c r="J539" s="196"/>
      <c r="K539" s="196"/>
      <c r="L539" s="196"/>
      <c r="M539" s="196"/>
      <c r="N539" s="196"/>
      <c r="O539" s="196"/>
      <c r="P539" s="196"/>
      <c r="Q539" s="174"/>
      <c r="R539" s="36"/>
    </row>
    <row r="540" spans="1:19">
      <c r="A540" s="175" t="s">
        <v>368</v>
      </c>
      <c r="B540" s="195"/>
      <c r="C540" s="195"/>
      <c r="D540" s="196"/>
      <c r="E540" s="196"/>
      <c r="F540" s="196"/>
      <c r="G540" s="196"/>
      <c r="H540" s="196"/>
      <c r="I540" s="196"/>
      <c r="J540" s="196"/>
      <c r="K540" s="196"/>
      <c r="L540" s="196"/>
      <c r="M540" s="196"/>
      <c r="N540" s="196"/>
      <c r="O540" s="196"/>
      <c r="P540" s="196"/>
      <c r="Q540" s="174"/>
      <c r="R540" s="36"/>
    </row>
    <row r="541" spans="1:19">
      <c r="A541" s="175" t="s">
        <v>642</v>
      </c>
      <c r="B541" s="195"/>
      <c r="C541" s="195"/>
      <c r="D541" s="196"/>
      <c r="E541" s="196"/>
      <c r="F541" s="196"/>
      <c r="G541" s="196"/>
      <c r="H541" s="196"/>
      <c r="I541" s="196"/>
      <c r="J541" s="196"/>
      <c r="K541" s="196"/>
      <c r="L541" s="196"/>
      <c r="M541" s="196"/>
      <c r="N541" s="196"/>
      <c r="O541" s="196"/>
      <c r="P541" s="196"/>
      <c r="Q541" s="174"/>
      <c r="R541" s="36"/>
    </row>
    <row r="542" spans="1:19">
      <c r="A542" s="175" t="s">
        <v>643</v>
      </c>
      <c r="B542" s="195"/>
      <c r="C542" s="195"/>
      <c r="D542" s="196"/>
      <c r="E542" s="196"/>
      <c r="F542" s="196"/>
      <c r="G542" s="196"/>
      <c r="H542" s="196"/>
      <c r="I542" s="196"/>
      <c r="J542" s="196"/>
      <c r="K542" s="196"/>
      <c r="L542" s="196"/>
      <c r="M542" s="196"/>
      <c r="N542" s="196"/>
      <c r="O542" s="196"/>
      <c r="P542" s="196"/>
      <c r="Q542" s="174"/>
      <c r="R542" s="36"/>
    </row>
    <row r="543" spans="1:19">
      <c r="A543" s="176" t="s">
        <v>644</v>
      </c>
      <c r="B543" s="195"/>
      <c r="C543" s="195"/>
      <c r="D543" s="196"/>
      <c r="E543" s="196"/>
      <c r="F543" s="196"/>
      <c r="G543" s="196"/>
      <c r="H543" s="196"/>
      <c r="I543" s="196"/>
      <c r="J543" s="196"/>
      <c r="K543" s="196"/>
      <c r="L543" s="196"/>
      <c r="M543" s="196"/>
      <c r="N543" s="196"/>
      <c r="O543" s="196"/>
      <c r="P543" s="196"/>
      <c r="Q543" s="174"/>
      <c r="R543" s="36"/>
    </row>
    <row r="544" spans="1:19">
      <c r="A544" s="175" t="s">
        <v>645</v>
      </c>
      <c r="B544" s="195"/>
      <c r="C544" s="195"/>
      <c r="D544" s="196"/>
      <c r="E544" s="196"/>
      <c r="F544" s="196"/>
      <c r="G544" s="196"/>
      <c r="H544" s="196"/>
      <c r="I544" s="196"/>
      <c r="J544" s="196"/>
      <c r="K544" s="196"/>
      <c r="L544" s="196"/>
      <c r="M544" s="196"/>
      <c r="N544" s="196"/>
      <c r="O544" s="196"/>
      <c r="P544" s="196"/>
      <c r="Q544" s="174"/>
      <c r="R544" s="36"/>
    </row>
    <row r="545" spans="1:18">
      <c r="A545" s="175" t="s">
        <v>646</v>
      </c>
      <c r="B545" s="195"/>
      <c r="C545" s="195"/>
      <c r="D545" s="196"/>
      <c r="E545" s="196"/>
      <c r="F545" s="196"/>
      <c r="G545" s="196"/>
      <c r="H545" s="196"/>
      <c r="I545" s="196"/>
      <c r="J545" s="196"/>
      <c r="K545" s="196"/>
      <c r="L545" s="196"/>
      <c r="M545" s="196"/>
      <c r="N545" s="196"/>
      <c r="O545" s="196"/>
      <c r="P545" s="196"/>
      <c r="Q545" s="174"/>
      <c r="R545" s="36"/>
    </row>
    <row r="546" spans="1:18">
      <c r="A546" s="175" t="s">
        <v>647</v>
      </c>
      <c r="B546" s="195"/>
      <c r="C546" s="195"/>
      <c r="D546" s="196"/>
      <c r="E546" s="196"/>
      <c r="F546" s="196"/>
      <c r="G546" s="196"/>
      <c r="H546" s="196"/>
      <c r="I546" s="196"/>
      <c r="J546" s="196"/>
      <c r="K546" s="196"/>
      <c r="L546" s="196"/>
      <c r="M546" s="196"/>
      <c r="N546" s="196"/>
      <c r="O546" s="196"/>
      <c r="P546" s="196"/>
      <c r="Q546" s="174"/>
      <c r="R546" s="36"/>
    </row>
    <row r="547" spans="1:18">
      <c r="A547" s="175" t="s">
        <v>648</v>
      </c>
      <c r="B547" s="195"/>
      <c r="C547" s="195"/>
      <c r="D547" s="196"/>
      <c r="E547" s="196"/>
      <c r="F547" s="196"/>
      <c r="G547" s="196"/>
      <c r="H547" s="196"/>
      <c r="I547" s="196"/>
      <c r="J547" s="196"/>
      <c r="K547" s="196"/>
      <c r="L547" s="196"/>
      <c r="M547" s="196"/>
      <c r="N547" s="196"/>
      <c r="O547" s="196"/>
      <c r="P547" s="196"/>
      <c r="Q547" s="174"/>
      <c r="R547" s="36"/>
    </row>
    <row r="548" spans="1:18">
      <c r="A548" s="175" t="s">
        <v>649</v>
      </c>
      <c r="B548" s="195"/>
      <c r="C548" s="195"/>
      <c r="D548" s="196"/>
      <c r="E548" s="196"/>
      <c r="F548" s="196"/>
      <c r="G548" s="196"/>
      <c r="H548" s="196"/>
      <c r="I548" s="196"/>
      <c r="J548" s="196"/>
      <c r="K548" s="196"/>
      <c r="L548" s="196"/>
      <c r="M548" s="196"/>
      <c r="N548" s="196"/>
      <c r="O548" s="196"/>
      <c r="P548" s="196"/>
      <c r="Q548" s="174"/>
      <c r="R548" s="36"/>
    </row>
    <row r="549" spans="1:18">
      <c r="A549" s="175" t="s">
        <v>650</v>
      </c>
      <c r="B549" s="195"/>
      <c r="C549" s="195"/>
      <c r="D549" s="196"/>
      <c r="E549" s="196"/>
      <c r="F549" s="196"/>
      <c r="G549" s="196"/>
      <c r="H549" s="196"/>
      <c r="I549" s="196"/>
      <c r="J549" s="196"/>
      <c r="K549" s="196"/>
      <c r="L549" s="196"/>
      <c r="M549" s="196"/>
      <c r="N549" s="196"/>
      <c r="O549" s="196"/>
      <c r="P549" s="196"/>
      <c r="Q549" s="174"/>
      <c r="R549" s="36"/>
    </row>
    <row r="550" spans="1:18">
      <c r="A550" s="176" t="s">
        <v>651</v>
      </c>
      <c r="B550" s="195"/>
      <c r="C550" s="195"/>
      <c r="D550" s="196"/>
      <c r="E550" s="196"/>
      <c r="F550" s="196"/>
      <c r="G550" s="196"/>
      <c r="H550" s="196"/>
      <c r="I550" s="196"/>
      <c r="J550" s="196"/>
      <c r="K550" s="196"/>
      <c r="L550" s="196"/>
      <c r="M550" s="196"/>
      <c r="N550" s="196"/>
      <c r="O550" s="196"/>
      <c r="P550" s="196"/>
      <c r="Q550" s="174"/>
      <c r="R550" s="36"/>
    </row>
    <row r="551" spans="1:18">
      <c r="A551" s="175" t="s">
        <v>652</v>
      </c>
      <c r="B551" s="195"/>
      <c r="C551" s="195"/>
      <c r="D551" s="196"/>
      <c r="E551" s="196"/>
      <c r="F551" s="196"/>
      <c r="G551" s="196"/>
      <c r="H551" s="196"/>
      <c r="I551" s="196"/>
      <c r="J551" s="196"/>
      <c r="K551" s="196"/>
      <c r="L551" s="196"/>
      <c r="M551" s="196"/>
      <c r="N551" s="196"/>
      <c r="O551" s="196"/>
      <c r="P551" s="196"/>
      <c r="Q551" s="174"/>
      <c r="R551" s="36"/>
    </row>
    <row r="552" spans="1:18">
      <c r="A552" s="175" t="s">
        <v>653</v>
      </c>
      <c r="B552" s="195"/>
      <c r="C552" s="195"/>
      <c r="D552" s="196"/>
      <c r="E552" s="196"/>
      <c r="F552" s="196"/>
      <c r="G552" s="196"/>
      <c r="H552" s="196"/>
      <c r="I552" s="196"/>
      <c r="J552" s="196"/>
      <c r="K552" s="196"/>
      <c r="L552" s="196"/>
      <c r="M552" s="196"/>
      <c r="N552" s="196"/>
      <c r="O552" s="196"/>
      <c r="P552" s="196"/>
      <c r="Q552" s="174"/>
      <c r="R552" s="36"/>
    </row>
    <row r="553" spans="1:18">
      <c r="A553" s="175" t="s">
        <v>654</v>
      </c>
      <c r="B553" s="195"/>
      <c r="C553" s="195"/>
      <c r="D553" s="196"/>
      <c r="E553" s="196"/>
      <c r="F553" s="196"/>
      <c r="G553" s="196"/>
      <c r="H553" s="196"/>
      <c r="I553" s="196"/>
      <c r="J553" s="196"/>
      <c r="K553" s="196"/>
      <c r="L553" s="196"/>
      <c r="M553" s="196"/>
      <c r="N553" s="196"/>
      <c r="O553" s="196"/>
      <c r="P553" s="196"/>
      <c r="Q553" s="174"/>
      <c r="R553" s="36"/>
    </row>
    <row r="554" spans="1:18">
      <c r="A554" s="175" t="s">
        <v>655</v>
      </c>
      <c r="B554" s="195"/>
      <c r="C554" s="195"/>
      <c r="D554" s="196"/>
      <c r="E554" s="196"/>
      <c r="F554" s="196"/>
      <c r="G554" s="196"/>
      <c r="H554" s="196"/>
      <c r="I554" s="196"/>
      <c r="J554" s="196"/>
      <c r="K554" s="196"/>
      <c r="L554" s="196"/>
      <c r="M554" s="196"/>
      <c r="N554" s="196"/>
      <c r="O554" s="196"/>
      <c r="P554" s="196"/>
      <c r="Q554" s="174"/>
      <c r="R554" s="36"/>
    </row>
    <row r="555" spans="1:18">
      <c r="A555" s="176" t="s">
        <v>656</v>
      </c>
      <c r="B555" s="195"/>
      <c r="C555" s="195"/>
      <c r="D555" s="196"/>
      <c r="E555" s="196"/>
      <c r="F555" s="196"/>
      <c r="G555" s="196"/>
      <c r="H555" s="196"/>
      <c r="I555" s="196"/>
      <c r="J555" s="196"/>
      <c r="K555" s="196"/>
      <c r="L555" s="196"/>
      <c r="M555" s="196"/>
      <c r="N555" s="196"/>
      <c r="O555" s="196"/>
      <c r="P555" s="196"/>
      <c r="Q555" s="174"/>
      <c r="R555" s="36"/>
    </row>
    <row r="556" spans="1:18">
      <c r="A556" s="175" t="s">
        <v>657</v>
      </c>
      <c r="B556" s="195"/>
      <c r="C556" s="195"/>
      <c r="D556" s="196"/>
      <c r="E556" s="196"/>
      <c r="F556" s="196"/>
      <c r="G556" s="196"/>
      <c r="H556" s="196"/>
      <c r="I556" s="196"/>
      <c r="J556" s="196"/>
      <c r="K556" s="196"/>
      <c r="L556" s="196"/>
      <c r="M556" s="196"/>
      <c r="N556" s="196"/>
      <c r="O556" s="196"/>
      <c r="P556" s="196"/>
      <c r="Q556" s="174"/>
      <c r="R556" s="36"/>
    </row>
    <row r="557" spans="1:18">
      <c r="A557" s="175" t="s">
        <v>658</v>
      </c>
      <c r="B557" s="195"/>
      <c r="C557" s="195"/>
      <c r="D557" s="196"/>
      <c r="E557" s="196"/>
      <c r="F557" s="196"/>
      <c r="G557" s="196"/>
      <c r="H557" s="196"/>
      <c r="I557" s="196"/>
      <c r="J557" s="196"/>
      <c r="K557" s="196"/>
      <c r="L557" s="196"/>
      <c r="M557" s="196"/>
      <c r="N557" s="196"/>
      <c r="O557" s="196"/>
      <c r="P557" s="196"/>
      <c r="Q557" s="174"/>
      <c r="R557" s="36"/>
    </row>
    <row r="558" spans="1:18">
      <c r="A558" s="175" t="s">
        <v>659</v>
      </c>
      <c r="B558" s="195"/>
      <c r="C558" s="195"/>
      <c r="D558" s="196"/>
      <c r="E558" s="196"/>
      <c r="F558" s="196"/>
      <c r="G558" s="196"/>
      <c r="H558" s="196"/>
      <c r="I558" s="196"/>
      <c r="J558" s="196"/>
      <c r="K558" s="196"/>
      <c r="L558" s="196"/>
      <c r="M558" s="196"/>
      <c r="N558" s="196"/>
      <c r="O558" s="196"/>
      <c r="P558" s="196"/>
      <c r="Q558" s="174"/>
      <c r="R558" s="36"/>
    </row>
    <row r="559" spans="1:18">
      <c r="A559" s="175" t="s">
        <v>660</v>
      </c>
      <c r="B559" s="195"/>
      <c r="C559" s="195"/>
      <c r="D559" s="196"/>
      <c r="E559" s="196"/>
      <c r="F559" s="196"/>
      <c r="G559" s="196"/>
      <c r="H559" s="196"/>
      <c r="I559" s="196"/>
      <c r="J559" s="196"/>
      <c r="K559" s="196"/>
      <c r="L559" s="196"/>
      <c r="M559" s="196"/>
      <c r="N559" s="196"/>
      <c r="O559" s="196"/>
      <c r="P559" s="196"/>
      <c r="Q559" s="174"/>
      <c r="R559" s="36"/>
    </row>
    <row r="560" spans="1:18">
      <c r="A560" s="175" t="s">
        <v>661</v>
      </c>
      <c r="B560" s="195"/>
      <c r="C560" s="195"/>
      <c r="D560" s="196"/>
      <c r="E560" s="196"/>
      <c r="F560" s="196"/>
      <c r="G560" s="196"/>
      <c r="H560" s="196"/>
      <c r="I560" s="196"/>
      <c r="J560" s="196"/>
      <c r="K560" s="196"/>
      <c r="L560" s="196"/>
      <c r="M560" s="196"/>
      <c r="N560" s="196"/>
      <c r="O560" s="196"/>
      <c r="P560" s="196"/>
      <c r="Q560" s="174"/>
      <c r="R560" s="36"/>
    </row>
    <row r="561" spans="1:18">
      <c r="A561" s="176" t="s">
        <v>662</v>
      </c>
      <c r="B561" s="195"/>
      <c r="C561" s="195"/>
      <c r="D561" s="196"/>
      <c r="E561" s="196"/>
      <c r="F561" s="196"/>
      <c r="G561" s="196"/>
      <c r="H561" s="196"/>
      <c r="I561" s="196"/>
      <c r="J561" s="196"/>
      <c r="K561" s="196"/>
      <c r="L561" s="196"/>
      <c r="M561" s="196"/>
      <c r="N561" s="196"/>
      <c r="O561" s="196"/>
      <c r="P561" s="196"/>
      <c r="Q561" s="174"/>
      <c r="R561" s="36"/>
    </row>
    <row r="562" spans="1:18">
      <c r="A562" s="175" t="s">
        <v>663</v>
      </c>
      <c r="B562" s="195"/>
      <c r="C562" s="195"/>
      <c r="D562" s="196"/>
      <c r="E562" s="196"/>
      <c r="F562" s="196"/>
      <c r="G562" s="196"/>
      <c r="H562" s="196"/>
      <c r="I562" s="196"/>
      <c r="J562" s="196"/>
      <c r="K562" s="196"/>
      <c r="L562" s="196"/>
      <c r="M562" s="196"/>
      <c r="N562" s="196"/>
      <c r="O562" s="196"/>
      <c r="P562" s="196"/>
      <c r="Q562" s="174"/>
      <c r="R562" s="36"/>
    </row>
    <row r="563" spans="1:18">
      <c r="A563" s="175" t="s">
        <v>664</v>
      </c>
      <c r="B563" s="195"/>
      <c r="C563" s="195"/>
      <c r="D563" s="196"/>
      <c r="E563" s="196"/>
      <c r="F563" s="196"/>
      <c r="G563" s="196"/>
      <c r="H563" s="196"/>
      <c r="I563" s="196"/>
      <c r="J563" s="196"/>
      <c r="K563" s="196"/>
      <c r="L563" s="196"/>
      <c r="M563" s="196"/>
      <c r="N563" s="196"/>
      <c r="O563" s="196"/>
      <c r="P563" s="196"/>
      <c r="Q563" s="174"/>
      <c r="R563" s="36"/>
    </row>
    <row r="564" spans="1:18">
      <c r="A564" s="175" t="s">
        <v>665</v>
      </c>
      <c r="B564" s="195"/>
      <c r="C564" s="195"/>
      <c r="D564" s="196"/>
      <c r="E564" s="196"/>
      <c r="F564" s="196"/>
      <c r="G564" s="196"/>
      <c r="H564" s="196"/>
      <c r="I564" s="196"/>
      <c r="J564" s="196"/>
      <c r="K564" s="196"/>
      <c r="L564" s="196"/>
      <c r="M564" s="196"/>
      <c r="N564" s="196"/>
      <c r="O564" s="196"/>
      <c r="P564" s="196"/>
      <c r="Q564" s="174"/>
      <c r="R564" s="36"/>
    </row>
    <row r="565" spans="1:18">
      <c r="A565" s="175" t="s">
        <v>666</v>
      </c>
      <c r="B565" s="195"/>
      <c r="C565" s="195"/>
      <c r="D565" s="196"/>
      <c r="E565" s="196"/>
      <c r="F565" s="196"/>
      <c r="G565" s="196"/>
      <c r="H565" s="196"/>
      <c r="I565" s="196"/>
      <c r="J565" s="196"/>
      <c r="K565" s="196"/>
      <c r="L565" s="196"/>
      <c r="M565" s="196"/>
      <c r="N565" s="196"/>
      <c r="O565" s="196"/>
      <c r="P565" s="196"/>
      <c r="Q565" s="174"/>
      <c r="R565" s="36"/>
    </row>
    <row r="566" spans="1:18">
      <c r="A566" s="176" t="s">
        <v>667</v>
      </c>
      <c r="B566" s="195"/>
      <c r="C566" s="195"/>
      <c r="D566" s="196"/>
      <c r="E566" s="196"/>
      <c r="F566" s="196"/>
      <c r="G566" s="196"/>
      <c r="H566" s="196"/>
      <c r="I566" s="196"/>
      <c r="J566" s="196"/>
      <c r="K566" s="196"/>
      <c r="L566" s="196"/>
      <c r="M566" s="196"/>
      <c r="N566" s="196"/>
      <c r="O566" s="196"/>
      <c r="P566" s="196"/>
      <c r="Q566" s="174"/>
      <c r="R566" s="36"/>
    </row>
    <row r="567" spans="1:18">
      <c r="A567" s="175" t="s">
        <v>668</v>
      </c>
      <c r="B567" s="195"/>
      <c r="C567" s="195"/>
      <c r="D567" s="196"/>
      <c r="E567" s="196"/>
      <c r="F567" s="196"/>
      <c r="G567" s="196"/>
      <c r="H567" s="196"/>
      <c r="I567" s="196"/>
      <c r="J567" s="196"/>
      <c r="K567" s="196"/>
      <c r="L567" s="196"/>
      <c r="M567" s="196"/>
      <c r="N567" s="196"/>
      <c r="O567" s="196"/>
      <c r="P567" s="196"/>
      <c r="Q567" s="174"/>
      <c r="R567" s="36"/>
    </row>
    <row r="568" spans="1:18">
      <c r="A568" s="175" t="s">
        <v>669</v>
      </c>
      <c r="B568" s="195"/>
      <c r="C568" s="195"/>
      <c r="D568" s="196"/>
      <c r="E568" s="196"/>
      <c r="F568" s="196"/>
      <c r="G568" s="196"/>
      <c r="H568" s="196"/>
      <c r="I568" s="196"/>
      <c r="J568" s="196"/>
      <c r="K568" s="196"/>
      <c r="L568" s="196"/>
      <c r="M568" s="196"/>
      <c r="N568" s="196"/>
      <c r="O568" s="196"/>
      <c r="P568" s="196"/>
      <c r="Q568" s="174"/>
      <c r="R568" s="36"/>
    </row>
    <row r="569" spans="1:18">
      <c r="A569" s="175" t="s">
        <v>670</v>
      </c>
      <c r="B569" s="195"/>
      <c r="C569" s="195"/>
      <c r="D569" s="196"/>
      <c r="E569" s="196"/>
      <c r="F569" s="196"/>
      <c r="G569" s="196"/>
      <c r="H569" s="196"/>
      <c r="I569" s="196"/>
      <c r="J569" s="196"/>
      <c r="K569" s="196"/>
      <c r="L569" s="196"/>
      <c r="M569" s="196"/>
      <c r="N569" s="196"/>
      <c r="O569" s="196"/>
      <c r="P569" s="196"/>
      <c r="Q569" s="174"/>
      <c r="R569" s="36"/>
    </row>
    <row r="570" spans="1:18">
      <c r="A570" s="175" t="s">
        <v>671</v>
      </c>
      <c r="B570" s="195"/>
      <c r="C570" s="195"/>
      <c r="D570" s="196"/>
      <c r="E570" s="196"/>
      <c r="F570" s="196"/>
      <c r="G570" s="196"/>
      <c r="H570" s="196"/>
      <c r="I570" s="196"/>
      <c r="J570" s="196"/>
      <c r="K570" s="196"/>
      <c r="L570" s="196"/>
      <c r="M570" s="196"/>
      <c r="N570" s="196"/>
      <c r="O570" s="196"/>
      <c r="P570" s="196"/>
      <c r="Q570" s="174"/>
      <c r="R570" s="36"/>
    </row>
    <row r="571" spans="1:18">
      <c r="A571" s="175" t="s">
        <v>672</v>
      </c>
      <c r="B571" s="195"/>
      <c r="C571" s="195"/>
      <c r="D571" s="196"/>
      <c r="E571" s="196"/>
      <c r="F571" s="196"/>
      <c r="G571" s="196"/>
      <c r="H571" s="196"/>
      <c r="I571" s="196"/>
      <c r="J571" s="196"/>
      <c r="K571" s="196"/>
      <c r="L571" s="196"/>
      <c r="M571" s="196"/>
      <c r="N571" s="196"/>
      <c r="O571" s="196"/>
      <c r="P571" s="196"/>
      <c r="Q571" s="174"/>
      <c r="R571" s="36"/>
    </row>
    <row r="572" spans="1:18">
      <c r="A572" s="176" t="s">
        <v>780</v>
      </c>
      <c r="B572" s="195"/>
      <c r="C572" s="195"/>
      <c r="D572" s="196"/>
      <c r="E572" s="196"/>
      <c r="F572" s="196"/>
      <c r="G572" s="196"/>
      <c r="H572" s="196"/>
      <c r="I572" s="196"/>
      <c r="J572" s="196"/>
      <c r="K572" s="196"/>
      <c r="L572" s="196"/>
      <c r="M572" s="196"/>
      <c r="N572" s="196"/>
      <c r="O572" s="196"/>
      <c r="P572" s="196"/>
      <c r="Q572" s="174"/>
      <c r="R572" s="36"/>
    </row>
    <row r="573" spans="1:18">
      <c r="A573" s="175" t="s">
        <v>771</v>
      </c>
      <c r="B573" s="195"/>
      <c r="C573" s="195"/>
      <c r="D573" s="196"/>
      <c r="E573" s="196"/>
      <c r="F573" s="196"/>
      <c r="G573" s="196"/>
      <c r="H573" s="196"/>
      <c r="I573" s="196"/>
      <c r="J573" s="196"/>
      <c r="K573" s="196"/>
      <c r="L573" s="196"/>
      <c r="M573" s="196"/>
      <c r="N573" s="196"/>
      <c r="O573" s="196"/>
      <c r="P573" s="196"/>
      <c r="Q573" s="174"/>
      <c r="R573" s="36"/>
    </row>
    <row r="574" spans="1:18">
      <c r="A574" s="175" t="s">
        <v>772</v>
      </c>
      <c r="B574" s="195"/>
      <c r="C574" s="195"/>
      <c r="D574" s="196"/>
      <c r="E574" s="196"/>
      <c r="F574" s="196"/>
      <c r="G574" s="196"/>
      <c r="H574" s="196"/>
      <c r="I574" s="196"/>
      <c r="J574" s="196"/>
      <c r="K574" s="196"/>
      <c r="L574" s="196"/>
      <c r="M574" s="196"/>
      <c r="N574" s="196"/>
      <c r="O574" s="196"/>
      <c r="P574" s="196"/>
      <c r="Q574" s="174"/>
      <c r="R574" s="36"/>
    </row>
    <row r="575" spans="1:18">
      <c r="A575" s="175" t="s">
        <v>773</v>
      </c>
      <c r="B575" s="195"/>
      <c r="C575" s="195"/>
      <c r="D575" s="196"/>
      <c r="E575" s="196"/>
      <c r="F575" s="196"/>
      <c r="G575" s="196"/>
      <c r="H575" s="196"/>
      <c r="I575" s="196"/>
      <c r="J575" s="196"/>
      <c r="K575" s="196"/>
      <c r="L575" s="196"/>
      <c r="M575" s="196"/>
      <c r="N575" s="196"/>
      <c r="O575" s="196"/>
      <c r="P575" s="196"/>
      <c r="Q575" s="174"/>
      <c r="R575" s="36"/>
    </row>
    <row r="576" spans="1:18">
      <c r="A576" s="175" t="s">
        <v>774</v>
      </c>
      <c r="B576" s="195"/>
      <c r="C576" s="195"/>
      <c r="D576" s="196"/>
      <c r="E576" s="196"/>
      <c r="F576" s="196"/>
      <c r="G576" s="196"/>
      <c r="H576" s="196"/>
      <c r="I576" s="196"/>
      <c r="J576" s="196"/>
      <c r="K576" s="196"/>
      <c r="L576" s="196"/>
      <c r="M576" s="196"/>
      <c r="N576" s="196"/>
      <c r="O576" s="196"/>
      <c r="P576" s="196"/>
      <c r="Q576" s="174"/>
      <c r="R576" s="36"/>
    </row>
    <row r="577" spans="1:19">
      <c r="A577" s="191"/>
      <c r="B577" s="192"/>
      <c r="C577" s="192"/>
      <c r="D577" s="172"/>
      <c r="E577" s="172"/>
      <c r="F577" s="172"/>
      <c r="G577" s="172"/>
      <c r="H577" s="172"/>
      <c r="I577" s="172"/>
      <c r="J577" s="172"/>
      <c r="K577" s="172"/>
      <c r="L577" s="172"/>
      <c r="M577" s="172"/>
      <c r="N577" s="172"/>
      <c r="O577" s="172"/>
      <c r="P577" s="172"/>
      <c r="Q577" s="172"/>
      <c r="R577" s="36"/>
    </row>
    <row r="578" spans="1:19">
      <c r="A578" s="175" t="s">
        <v>775</v>
      </c>
      <c r="B578" s="195"/>
      <c r="C578" s="195"/>
      <c r="D578" s="196"/>
      <c r="E578" s="196"/>
      <c r="F578" s="196"/>
      <c r="G578" s="196"/>
      <c r="H578" s="196"/>
      <c r="I578" s="196"/>
      <c r="J578" s="196"/>
      <c r="K578" s="196"/>
      <c r="L578" s="196"/>
      <c r="M578" s="196"/>
      <c r="N578" s="196"/>
      <c r="O578" s="196"/>
      <c r="P578" s="196"/>
      <c r="Q578" s="174"/>
      <c r="R578" s="36"/>
    </row>
    <row r="579" spans="1:19">
      <c r="A579" s="175" t="s">
        <v>673</v>
      </c>
      <c r="B579" s="195"/>
      <c r="C579" s="195"/>
      <c r="D579" s="196"/>
      <c r="E579" s="196"/>
      <c r="F579" s="196"/>
      <c r="G579" s="196"/>
      <c r="H579" s="196"/>
      <c r="I579" s="196"/>
      <c r="J579" s="196"/>
      <c r="K579" s="196"/>
      <c r="L579" s="196"/>
      <c r="M579" s="196"/>
      <c r="N579" s="196"/>
      <c r="O579" s="196"/>
      <c r="P579" s="196"/>
      <c r="Q579" s="174"/>
      <c r="R579" s="36"/>
    </row>
    <row r="580" spans="1:19">
      <c r="A580" s="176" t="s">
        <v>786</v>
      </c>
      <c r="B580" s="195"/>
      <c r="C580" s="195"/>
      <c r="D580" s="196"/>
      <c r="E580" s="196"/>
      <c r="F580" s="196"/>
      <c r="G580" s="196"/>
      <c r="H580" s="196"/>
      <c r="I580" s="196"/>
      <c r="J580" s="196"/>
      <c r="K580" s="196"/>
      <c r="L580" s="196"/>
      <c r="M580" s="196"/>
      <c r="N580" s="196"/>
      <c r="O580" s="196"/>
      <c r="P580" s="196"/>
      <c r="Q580" s="174"/>
      <c r="R580" s="36"/>
    </row>
    <row r="581" spans="1:19">
      <c r="A581" s="175" t="s">
        <v>606</v>
      </c>
      <c r="B581" s="195"/>
      <c r="C581" s="195"/>
      <c r="D581" s="196"/>
      <c r="E581" s="196"/>
      <c r="F581" s="196"/>
      <c r="G581" s="196"/>
      <c r="H581" s="196"/>
      <c r="I581" s="196"/>
      <c r="J581" s="196"/>
      <c r="K581" s="196"/>
      <c r="L581" s="196"/>
      <c r="M581" s="196"/>
      <c r="N581" s="196"/>
      <c r="O581" s="196"/>
      <c r="P581" s="196"/>
      <c r="Q581" s="174"/>
      <c r="R581" s="36"/>
    </row>
    <row r="582" spans="1:19" ht="15" customHeight="1">
      <c r="A582" s="114" t="s">
        <v>11</v>
      </c>
      <c r="B582" s="91">
        <v>90775</v>
      </c>
      <c r="C582" s="91" t="str">
        <f>IFERROR(VLOOKUP(B582,'ComposiçãoXCusto SINAPI'!$A:$F,2,FALSE),"")</f>
        <v>SINAPI 05/25</v>
      </c>
      <c r="D582" s="331" t="str">
        <f>IFERROR(VLOOKUP(B582,'ComposiçãoXCusto SINAPI'!$A:$F,3,FALSE),"")</f>
        <v>DESENHISTA PROJETISTA COM ENCARGOS COMPLEMENTARES</v>
      </c>
      <c r="E582" s="331"/>
      <c r="F582" s="331"/>
      <c r="G582" s="331"/>
      <c r="H582" s="331"/>
      <c r="I582" s="331"/>
      <c r="J582" s="331"/>
      <c r="K582" s="331"/>
      <c r="L582" s="331"/>
      <c r="M582" s="331"/>
      <c r="N582" s="331"/>
      <c r="O582" s="331"/>
      <c r="P582" s="91" t="str">
        <f>IFERROR(VLOOKUP(B582,'ComposiçãoXCusto SINAPI'!$A:$F,5,FALSE),"")</f>
        <v>H</v>
      </c>
      <c r="Q582" s="92">
        <f>SUM(O584:O592)</f>
        <v>96</v>
      </c>
      <c r="R582" s="2"/>
      <c r="S582" s="1"/>
    </row>
    <row r="583" spans="1:19">
      <c r="A583" s="89">
        <f>B582</f>
        <v>90775</v>
      </c>
      <c r="B583" s="90"/>
      <c r="C583" s="90"/>
      <c r="D583" s="312" t="s">
        <v>84</v>
      </c>
      <c r="E583" s="312"/>
      <c r="F583" s="312"/>
      <c r="G583" s="312"/>
      <c r="H583" s="312"/>
      <c r="I583" s="197" t="s">
        <v>421</v>
      </c>
      <c r="J583" s="197" t="s">
        <v>83</v>
      </c>
      <c r="K583" s="197" t="s">
        <v>354</v>
      </c>
      <c r="L583" s="197" t="s">
        <v>83</v>
      </c>
      <c r="M583" s="197" t="s">
        <v>355</v>
      </c>
      <c r="N583" s="198" t="s">
        <v>85</v>
      </c>
      <c r="O583" s="197" t="str">
        <f>P582</f>
        <v>H</v>
      </c>
      <c r="Q583" s="24"/>
      <c r="R583" s="2"/>
      <c r="S583" s="1"/>
    </row>
    <row r="584" spans="1:19" ht="14.4" customHeight="1">
      <c r="A584" s="5"/>
      <c r="B584" s="199"/>
      <c r="C584" s="303" t="s">
        <v>674</v>
      </c>
      <c r="D584" s="302"/>
      <c r="E584" s="302"/>
      <c r="F584" s="302"/>
      <c r="G584" s="302"/>
      <c r="H584" s="302"/>
      <c r="I584" s="200">
        <v>1</v>
      </c>
      <c r="J584" s="200"/>
      <c r="K584" s="200">
        <v>8</v>
      </c>
      <c r="L584" s="200"/>
      <c r="M584" s="200">
        <v>1</v>
      </c>
      <c r="N584" s="201"/>
      <c r="O584" s="202">
        <f t="shared" ref="O584:O592" si="21">M584*K584*I584</f>
        <v>8</v>
      </c>
      <c r="P584" s="203"/>
      <c r="Q584" s="27"/>
      <c r="R584" s="2"/>
      <c r="S584" s="1"/>
    </row>
    <row r="585" spans="1:19" ht="14.4" customHeight="1">
      <c r="A585" s="5"/>
      <c r="B585" s="199"/>
      <c r="C585" s="303" t="s">
        <v>675</v>
      </c>
      <c r="D585" s="302"/>
      <c r="E585" s="302"/>
      <c r="F585" s="302"/>
      <c r="G585" s="302"/>
      <c r="H585" s="302"/>
      <c r="I585" s="200">
        <v>1</v>
      </c>
      <c r="J585" s="200"/>
      <c r="K585" s="200">
        <v>8</v>
      </c>
      <c r="L585" s="200"/>
      <c r="M585" s="200">
        <v>2</v>
      </c>
      <c r="N585" s="201"/>
      <c r="O585" s="202">
        <f t="shared" si="21"/>
        <v>16</v>
      </c>
      <c r="P585" s="203"/>
      <c r="Q585" s="27"/>
      <c r="R585" s="2"/>
      <c r="S585" s="1"/>
    </row>
    <row r="586" spans="1:19" ht="14.4" customHeight="1">
      <c r="A586" s="5"/>
      <c r="B586" s="199"/>
      <c r="C586" s="303" t="s">
        <v>676</v>
      </c>
      <c r="D586" s="302"/>
      <c r="E586" s="302"/>
      <c r="F586" s="302"/>
      <c r="G586" s="302"/>
      <c r="H586" s="302"/>
      <c r="I586" s="200">
        <v>1</v>
      </c>
      <c r="J586" s="200"/>
      <c r="K586" s="200">
        <v>8</v>
      </c>
      <c r="L586" s="200"/>
      <c r="M586" s="200">
        <v>1</v>
      </c>
      <c r="N586" s="201"/>
      <c r="O586" s="202">
        <f t="shared" si="21"/>
        <v>8</v>
      </c>
      <c r="P586" s="203"/>
      <c r="Q586" s="27"/>
      <c r="R586" s="2"/>
      <c r="S586" s="1"/>
    </row>
    <row r="587" spans="1:19" ht="14.4" customHeight="1">
      <c r="A587" s="5"/>
      <c r="B587" s="199"/>
      <c r="C587" s="302" t="s">
        <v>677</v>
      </c>
      <c r="D587" s="302"/>
      <c r="E587" s="302"/>
      <c r="F587" s="302"/>
      <c r="G587" s="302"/>
      <c r="H587" s="302"/>
      <c r="I587" s="200">
        <v>1</v>
      </c>
      <c r="J587" s="200"/>
      <c r="K587" s="200">
        <v>8</v>
      </c>
      <c r="L587" s="200"/>
      <c r="M587" s="200">
        <v>2</v>
      </c>
      <c r="N587" s="201"/>
      <c r="O587" s="202">
        <f t="shared" si="21"/>
        <v>16</v>
      </c>
      <c r="P587" s="203"/>
      <c r="Q587" s="27"/>
      <c r="R587" s="2"/>
      <c r="S587" s="1"/>
    </row>
    <row r="588" spans="1:19" ht="14.4" customHeight="1">
      <c r="A588" s="5"/>
      <c r="B588" s="199"/>
      <c r="C588" s="303" t="s">
        <v>678</v>
      </c>
      <c r="D588" s="302"/>
      <c r="E588" s="302"/>
      <c r="F588" s="302"/>
      <c r="G588" s="302"/>
      <c r="H588" s="302"/>
      <c r="I588" s="200">
        <v>1</v>
      </c>
      <c r="J588" s="200"/>
      <c r="K588" s="200">
        <v>8</v>
      </c>
      <c r="L588" s="200"/>
      <c r="M588" s="200">
        <v>1</v>
      </c>
      <c r="N588" s="201"/>
      <c r="O588" s="202">
        <f t="shared" si="21"/>
        <v>8</v>
      </c>
      <c r="P588" s="203"/>
      <c r="Q588" s="27"/>
      <c r="R588" s="2"/>
      <c r="S588" s="1"/>
    </row>
    <row r="589" spans="1:19" ht="14.4" customHeight="1">
      <c r="A589" s="5"/>
      <c r="B589" s="199"/>
      <c r="C589" s="303" t="s">
        <v>679</v>
      </c>
      <c r="D589" s="302"/>
      <c r="E589" s="302"/>
      <c r="F589" s="302"/>
      <c r="G589" s="302"/>
      <c r="H589" s="302"/>
      <c r="I589" s="200">
        <v>1</v>
      </c>
      <c r="J589" s="200"/>
      <c r="K589" s="200">
        <v>8</v>
      </c>
      <c r="L589" s="200"/>
      <c r="M589" s="200">
        <v>2</v>
      </c>
      <c r="N589" s="201"/>
      <c r="O589" s="202">
        <f t="shared" si="21"/>
        <v>16</v>
      </c>
      <c r="P589" s="203"/>
      <c r="Q589" s="27"/>
      <c r="R589" s="2"/>
      <c r="S589" s="1"/>
    </row>
    <row r="590" spans="1:19" ht="14.4" customHeight="1">
      <c r="A590" s="5"/>
      <c r="B590" s="199"/>
      <c r="C590" s="303" t="s">
        <v>680</v>
      </c>
      <c r="D590" s="302"/>
      <c r="E590" s="302"/>
      <c r="F590" s="302"/>
      <c r="G590" s="302"/>
      <c r="H590" s="302"/>
      <c r="I590" s="200">
        <v>1</v>
      </c>
      <c r="J590" s="200"/>
      <c r="K590" s="200">
        <v>8</v>
      </c>
      <c r="L590" s="200"/>
      <c r="M590" s="200">
        <v>1</v>
      </c>
      <c r="N590" s="201"/>
      <c r="O590" s="202">
        <f t="shared" si="21"/>
        <v>8</v>
      </c>
      <c r="P590" s="203"/>
      <c r="Q590" s="27"/>
      <c r="R590" s="2"/>
      <c r="S590" s="1"/>
    </row>
    <row r="591" spans="1:19" ht="14.4" customHeight="1">
      <c r="A591" s="5"/>
      <c r="B591" s="199"/>
      <c r="C591" s="303" t="s">
        <v>776</v>
      </c>
      <c r="D591" s="302"/>
      <c r="E591" s="302"/>
      <c r="F591" s="302"/>
      <c r="G591" s="302"/>
      <c r="H591" s="302"/>
      <c r="I591" s="200">
        <v>1</v>
      </c>
      <c r="J591" s="200"/>
      <c r="K591" s="200">
        <v>8</v>
      </c>
      <c r="L591" s="200"/>
      <c r="M591" s="200">
        <v>1</v>
      </c>
      <c r="N591" s="201"/>
      <c r="O591" s="202">
        <f t="shared" si="21"/>
        <v>8</v>
      </c>
      <c r="P591" s="203"/>
      <c r="Q591" s="27"/>
      <c r="R591" s="2"/>
      <c r="S591" s="1"/>
    </row>
    <row r="592" spans="1:19" ht="14.4" customHeight="1">
      <c r="A592" s="5"/>
      <c r="B592" s="199"/>
      <c r="C592" s="303" t="s">
        <v>777</v>
      </c>
      <c r="D592" s="302"/>
      <c r="E592" s="302"/>
      <c r="F592" s="302"/>
      <c r="G592" s="302"/>
      <c r="H592" s="302"/>
      <c r="I592" s="200">
        <v>1</v>
      </c>
      <c r="J592" s="200"/>
      <c r="K592" s="200">
        <v>8</v>
      </c>
      <c r="L592" s="200"/>
      <c r="M592" s="200">
        <v>1</v>
      </c>
      <c r="N592" s="201"/>
      <c r="O592" s="202">
        <f t="shared" si="21"/>
        <v>8</v>
      </c>
      <c r="P592" s="203"/>
      <c r="Q592" s="27"/>
      <c r="R592" s="2"/>
      <c r="S592" s="1"/>
    </row>
    <row r="593" spans="1:19" ht="4.95" customHeight="1">
      <c r="A593" s="3"/>
      <c r="G593" s="200"/>
      <c r="I593" s="204"/>
      <c r="J593" s="204"/>
      <c r="K593" s="202"/>
      <c r="L593" s="202"/>
      <c r="M593" s="205"/>
      <c r="N593" s="206"/>
      <c r="O593" s="202"/>
      <c r="P593" s="207"/>
      <c r="Q593" s="166"/>
      <c r="R593" s="2"/>
      <c r="S593" s="1"/>
    </row>
    <row r="594" spans="1:19" ht="15" customHeight="1">
      <c r="A594" s="114" t="s">
        <v>12</v>
      </c>
      <c r="B594" s="91">
        <v>20072</v>
      </c>
      <c r="C594" s="91" t="str">
        <f>IFERROR(VLOOKUP(B594,'ComposiçãoXCusto SINAPI'!$A:$F,2,FALSE),"")</f>
        <v>EMOP 04/25</v>
      </c>
      <c r="D594" s="331" t="str">
        <f>IFERROR(VLOOKUP(B594,'ComposiçãoXCusto SINAPI'!$A:$F,3,FALSE),"")</f>
        <v>MAO-DE-OBRA DE ENGENHEIRO SANITARISTA, P/SERVICOS DE CONSULTORIA DE ENG.E ARQUITETURA,INCL.ENCARGOS SOCIAIS DESONERADOS</v>
      </c>
      <c r="E594" s="331"/>
      <c r="F594" s="331"/>
      <c r="G594" s="331"/>
      <c r="H594" s="331"/>
      <c r="I594" s="331"/>
      <c r="J594" s="331"/>
      <c r="K594" s="331"/>
      <c r="L594" s="331"/>
      <c r="M594" s="331"/>
      <c r="N594" s="331"/>
      <c r="O594" s="331"/>
      <c r="P594" s="91" t="str">
        <f>IFERROR(VLOOKUP(B594,'ComposiçãoXCusto SINAPI'!$A:$F,5,FALSE),"")</f>
        <v>H</v>
      </c>
      <c r="Q594" s="92">
        <f>SUM(O596:O606)</f>
        <v>237</v>
      </c>
      <c r="R594" s="2"/>
      <c r="S594" s="1"/>
    </row>
    <row r="595" spans="1:19">
      <c r="A595" s="89">
        <f>B594</f>
        <v>20072</v>
      </c>
      <c r="B595" s="90"/>
      <c r="C595" s="90"/>
      <c r="D595" s="312" t="s">
        <v>84</v>
      </c>
      <c r="E595" s="312"/>
      <c r="F595" s="312"/>
      <c r="G595" s="312"/>
      <c r="H595" s="312"/>
      <c r="I595" s="197" t="s">
        <v>421</v>
      </c>
      <c r="J595" s="197" t="s">
        <v>83</v>
      </c>
      <c r="K595" s="197" t="s">
        <v>354</v>
      </c>
      <c r="L595" s="197" t="s">
        <v>83</v>
      </c>
      <c r="M595" s="197" t="s">
        <v>355</v>
      </c>
      <c r="N595" s="198" t="s">
        <v>85</v>
      </c>
      <c r="O595" s="197" t="str">
        <f>P594</f>
        <v>H</v>
      </c>
      <c r="Q595" s="24"/>
      <c r="R595" s="2"/>
      <c r="S595" s="1"/>
    </row>
    <row r="596" spans="1:19" ht="14.4" customHeight="1">
      <c r="A596" s="5"/>
      <c r="B596" s="199"/>
      <c r="C596" s="303" t="s">
        <v>674</v>
      </c>
      <c r="D596" s="302"/>
      <c r="E596" s="302"/>
      <c r="F596" s="302"/>
      <c r="G596" s="302"/>
      <c r="H596" s="302"/>
      <c r="I596" s="200">
        <v>1</v>
      </c>
      <c r="J596" s="200"/>
      <c r="K596" s="200">
        <v>8</v>
      </c>
      <c r="L596" s="200"/>
      <c r="M596" s="200">
        <v>3</v>
      </c>
      <c r="N596" s="201"/>
      <c r="O596" s="202">
        <f t="shared" ref="O596:O606" si="22">M596*K596*I596</f>
        <v>24</v>
      </c>
      <c r="P596" s="203"/>
      <c r="Q596" s="27"/>
      <c r="R596" s="2"/>
      <c r="S596" s="1"/>
    </row>
    <row r="597" spans="1:19" ht="14.4" customHeight="1">
      <c r="A597" s="5"/>
      <c r="B597" s="199"/>
      <c r="C597" s="303" t="s">
        <v>675</v>
      </c>
      <c r="D597" s="302"/>
      <c r="E597" s="302"/>
      <c r="F597" s="302"/>
      <c r="G597" s="302"/>
      <c r="H597" s="302"/>
      <c r="I597" s="200">
        <v>1</v>
      </c>
      <c r="J597" s="200"/>
      <c r="K597" s="200">
        <v>8</v>
      </c>
      <c r="L597" s="200"/>
      <c r="M597" s="200">
        <v>5</v>
      </c>
      <c r="N597" s="201"/>
      <c r="O597" s="202">
        <f t="shared" si="22"/>
        <v>40</v>
      </c>
      <c r="P597" s="203"/>
      <c r="Q597" s="27"/>
      <c r="R597" s="2"/>
      <c r="S597" s="1"/>
    </row>
    <row r="598" spans="1:19" ht="14.4" customHeight="1">
      <c r="A598" s="5"/>
      <c r="B598" s="199"/>
      <c r="C598" s="303" t="s">
        <v>676</v>
      </c>
      <c r="D598" s="302"/>
      <c r="E598" s="302"/>
      <c r="F598" s="302"/>
      <c r="G598" s="302"/>
      <c r="H598" s="302"/>
      <c r="I598" s="200">
        <v>1</v>
      </c>
      <c r="J598" s="200"/>
      <c r="K598" s="200">
        <v>8</v>
      </c>
      <c r="L598" s="200"/>
      <c r="M598" s="200">
        <v>3</v>
      </c>
      <c r="N598" s="201"/>
      <c r="O598" s="202">
        <f t="shared" si="22"/>
        <v>24</v>
      </c>
      <c r="P598" s="203"/>
      <c r="Q598" s="27"/>
      <c r="R598" s="2"/>
      <c r="S598" s="1"/>
    </row>
    <row r="599" spans="1:19" ht="14.4" customHeight="1">
      <c r="A599" s="5"/>
      <c r="B599" s="199"/>
      <c r="C599" s="302" t="s">
        <v>677</v>
      </c>
      <c r="D599" s="302"/>
      <c r="E599" s="302"/>
      <c r="F599" s="302"/>
      <c r="G599" s="302"/>
      <c r="H599" s="302"/>
      <c r="I599" s="200">
        <v>1</v>
      </c>
      <c r="J599" s="200"/>
      <c r="K599" s="200">
        <v>8</v>
      </c>
      <c r="L599" s="200"/>
      <c r="M599" s="200">
        <v>4</v>
      </c>
      <c r="N599" s="201"/>
      <c r="O599" s="202">
        <f t="shared" si="22"/>
        <v>32</v>
      </c>
      <c r="P599" s="203"/>
      <c r="Q599" s="27"/>
      <c r="R599" s="2"/>
      <c r="S599" s="1"/>
    </row>
    <row r="600" spans="1:19" ht="14.4" customHeight="1">
      <c r="A600" s="5"/>
      <c r="B600" s="199"/>
      <c r="C600" s="303" t="s">
        <v>678</v>
      </c>
      <c r="D600" s="302"/>
      <c r="E600" s="302"/>
      <c r="F600" s="302"/>
      <c r="G600" s="302"/>
      <c r="H600" s="302"/>
      <c r="I600" s="200">
        <v>1</v>
      </c>
      <c r="J600" s="200"/>
      <c r="K600" s="200">
        <v>7</v>
      </c>
      <c r="L600" s="200"/>
      <c r="M600" s="200">
        <v>3</v>
      </c>
      <c r="N600" s="201"/>
      <c r="O600" s="202">
        <f t="shared" si="22"/>
        <v>21</v>
      </c>
      <c r="P600" s="203"/>
      <c r="Q600" s="27"/>
      <c r="R600" s="2"/>
      <c r="S600" s="1"/>
    </row>
    <row r="601" spans="1:19" ht="14.4" customHeight="1">
      <c r="A601" s="5"/>
      <c r="B601" s="199"/>
      <c r="C601" s="303" t="s">
        <v>679</v>
      </c>
      <c r="D601" s="302"/>
      <c r="E601" s="302"/>
      <c r="F601" s="302"/>
      <c r="G601" s="302"/>
      <c r="H601" s="302"/>
      <c r="I601" s="200">
        <v>1</v>
      </c>
      <c r="J601" s="200"/>
      <c r="K601" s="200">
        <v>8</v>
      </c>
      <c r="L601" s="200"/>
      <c r="M601" s="200">
        <v>3</v>
      </c>
      <c r="N601" s="201"/>
      <c r="O601" s="202">
        <f t="shared" si="22"/>
        <v>24</v>
      </c>
      <c r="P601" s="203"/>
      <c r="Q601" s="27"/>
      <c r="R601" s="2"/>
      <c r="S601" s="1"/>
    </row>
    <row r="602" spans="1:19" ht="15.6" customHeight="1">
      <c r="A602" s="3"/>
      <c r="C602" s="303" t="s">
        <v>680</v>
      </c>
      <c r="D602" s="302"/>
      <c r="E602" s="302"/>
      <c r="F602" s="302"/>
      <c r="G602" s="302"/>
      <c r="H602" s="302"/>
      <c r="I602" s="200">
        <v>1</v>
      </c>
      <c r="J602" s="200"/>
      <c r="K602" s="200">
        <v>8</v>
      </c>
      <c r="L602" s="200"/>
      <c r="M602" s="200">
        <v>2</v>
      </c>
      <c r="N602" s="201"/>
      <c r="O602" s="202">
        <f t="shared" si="22"/>
        <v>16</v>
      </c>
      <c r="P602" s="207"/>
      <c r="Q602" s="166"/>
      <c r="R602" s="2"/>
      <c r="S602" s="1"/>
    </row>
    <row r="603" spans="1:19" ht="15.6" customHeight="1">
      <c r="A603" s="3"/>
      <c r="C603" s="303" t="s">
        <v>776</v>
      </c>
      <c r="D603" s="302"/>
      <c r="E603" s="302"/>
      <c r="F603" s="302"/>
      <c r="G603" s="302"/>
      <c r="H603" s="302"/>
      <c r="I603" s="200">
        <v>1</v>
      </c>
      <c r="J603" s="200"/>
      <c r="K603" s="200">
        <v>8</v>
      </c>
      <c r="L603" s="200"/>
      <c r="M603" s="200">
        <v>2</v>
      </c>
      <c r="N603" s="201"/>
      <c r="O603" s="202">
        <f t="shared" si="22"/>
        <v>16</v>
      </c>
      <c r="P603" s="207"/>
      <c r="Q603" s="166"/>
      <c r="R603" s="2"/>
      <c r="S603" s="1"/>
    </row>
    <row r="604" spans="1:19" ht="15.6" customHeight="1">
      <c r="A604" s="3"/>
      <c r="C604" s="303" t="s">
        <v>777</v>
      </c>
      <c r="D604" s="302"/>
      <c r="E604" s="302"/>
      <c r="F604" s="302"/>
      <c r="G604" s="302"/>
      <c r="H604" s="302"/>
      <c r="I604" s="200">
        <v>1</v>
      </c>
      <c r="J604" s="200"/>
      <c r="K604" s="200">
        <v>8</v>
      </c>
      <c r="L604" s="200"/>
      <c r="M604" s="200">
        <v>2</v>
      </c>
      <c r="N604" s="201"/>
      <c r="O604" s="202">
        <f t="shared" si="22"/>
        <v>16</v>
      </c>
      <c r="P604" s="207"/>
      <c r="Q604" s="166"/>
      <c r="R604" s="2"/>
      <c r="S604" s="1"/>
    </row>
    <row r="605" spans="1:19" ht="15.6" customHeight="1">
      <c r="A605" s="3"/>
      <c r="C605" s="303" t="s">
        <v>778</v>
      </c>
      <c r="D605" s="302"/>
      <c r="E605" s="302"/>
      <c r="F605" s="302"/>
      <c r="G605" s="302"/>
      <c r="H605" s="302"/>
      <c r="I605" s="200">
        <v>1</v>
      </c>
      <c r="J605" s="200"/>
      <c r="K605" s="200">
        <v>8</v>
      </c>
      <c r="L605" s="200"/>
      <c r="M605" s="200">
        <v>2</v>
      </c>
      <c r="N605" s="201"/>
      <c r="O605" s="202">
        <f t="shared" si="22"/>
        <v>16</v>
      </c>
      <c r="P605" s="207"/>
      <c r="Q605" s="166"/>
      <c r="R605" s="2"/>
      <c r="S605" s="1"/>
    </row>
    <row r="606" spans="1:19" ht="15.6" customHeight="1">
      <c r="A606" s="3"/>
      <c r="C606" s="303" t="s">
        <v>779</v>
      </c>
      <c r="D606" s="302"/>
      <c r="E606" s="302"/>
      <c r="F606" s="302"/>
      <c r="G606" s="302"/>
      <c r="H606" s="302"/>
      <c r="I606" s="200">
        <v>1</v>
      </c>
      <c r="J606" s="200"/>
      <c r="K606" s="200">
        <v>8</v>
      </c>
      <c r="L606" s="200"/>
      <c r="M606" s="200">
        <v>1</v>
      </c>
      <c r="N606" s="201"/>
      <c r="O606" s="202">
        <f t="shared" si="22"/>
        <v>8</v>
      </c>
      <c r="P606" s="207"/>
      <c r="Q606" s="166"/>
      <c r="R606" s="2"/>
      <c r="S606" s="1"/>
    </row>
    <row r="607" spans="1:19" ht="4.95" customHeight="1">
      <c r="A607" s="3"/>
      <c r="G607" s="200"/>
      <c r="I607" s="204"/>
      <c r="J607" s="204"/>
      <c r="K607" s="202"/>
      <c r="L607" s="202"/>
      <c r="M607" s="205"/>
      <c r="N607" s="206"/>
      <c r="O607" s="202"/>
      <c r="P607" s="207"/>
      <c r="Q607" s="166"/>
      <c r="R607" s="2"/>
      <c r="S607" s="1"/>
    </row>
    <row r="608" spans="1:19" s="29" customFormat="1" ht="45" customHeight="1">
      <c r="A608" s="93" t="s">
        <v>13</v>
      </c>
      <c r="B608" s="91" t="s">
        <v>19</v>
      </c>
      <c r="C608" s="91" t="str">
        <f>IFERROR(VLOOKUP(B608,'ComposiçãoXCusto SINAPI'!$A:$F,2,FALSE),"")</f>
        <v>EMOP 01/26</v>
      </c>
      <c r="D608" s="331" t="str">
        <f>IFERROR(VLOOKUP(B608,'ComposiçãoXCusto SINAPI'!$A:$F,3,FALSE),"")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E608" s="331"/>
      <c r="F608" s="331"/>
      <c r="G608" s="331"/>
      <c r="H608" s="331"/>
      <c r="I608" s="331"/>
      <c r="J608" s="331"/>
      <c r="K608" s="331"/>
      <c r="L608" s="331"/>
      <c r="M608" s="331"/>
      <c r="N608" s="331"/>
      <c r="O608" s="331"/>
      <c r="P608" s="91" t="str">
        <f>IFERROR(VLOOKUP(B608,'ComposiçãoXCusto SINAPI'!$A:$F,5,FALSE),"")</f>
        <v>H</v>
      </c>
      <c r="Q608" s="92">
        <f>O610</f>
        <v>8</v>
      </c>
      <c r="R608" s="33"/>
      <c r="S608" s="20"/>
    </row>
    <row r="609" spans="1:19">
      <c r="A609" s="89" t="str">
        <f>B608</f>
        <v>19.004.0047-2</v>
      </c>
      <c r="B609" s="90"/>
      <c r="C609" s="90"/>
      <c r="D609" s="312" t="s">
        <v>84</v>
      </c>
      <c r="E609" s="312"/>
      <c r="F609" s="312"/>
      <c r="G609" s="312"/>
      <c r="H609" s="312"/>
      <c r="I609" s="208" t="s">
        <v>684</v>
      </c>
      <c r="J609" s="197" t="s">
        <v>83</v>
      </c>
      <c r="K609" s="197" t="s">
        <v>685</v>
      </c>
      <c r="L609" s="197" t="s">
        <v>83</v>
      </c>
      <c r="M609" s="197" t="s">
        <v>686</v>
      </c>
      <c r="N609" s="198" t="s">
        <v>85</v>
      </c>
      <c r="O609" s="197" t="str">
        <f>P608</f>
        <v>H</v>
      </c>
      <c r="Q609" s="24"/>
      <c r="R609" s="2"/>
      <c r="S609" s="1"/>
    </row>
    <row r="610" spans="1:19" ht="14.4" customHeight="1">
      <c r="A610" s="5"/>
      <c r="B610" s="199"/>
      <c r="C610" s="302" t="s">
        <v>624</v>
      </c>
      <c r="D610" s="302"/>
      <c r="E610" s="302"/>
      <c r="F610" s="302"/>
      <c r="G610" s="302"/>
      <c r="H610" s="302"/>
      <c r="I610" s="200">
        <v>1</v>
      </c>
      <c r="J610" s="200"/>
      <c r="K610" s="200">
        <v>1</v>
      </c>
      <c r="L610" s="200"/>
      <c r="M610" s="200">
        <v>8</v>
      </c>
      <c r="N610" s="201"/>
      <c r="O610" s="202">
        <f>M610*K610*I610</f>
        <v>8</v>
      </c>
      <c r="P610" s="203"/>
      <c r="Q610" s="27"/>
      <c r="R610" s="2"/>
      <c r="S610" s="1"/>
    </row>
    <row r="611" spans="1:19" ht="4.95" customHeight="1">
      <c r="A611" s="3"/>
      <c r="G611" s="200"/>
      <c r="I611" s="204"/>
      <c r="J611" s="204"/>
      <c r="K611" s="202"/>
      <c r="L611" s="202"/>
      <c r="M611" s="205"/>
      <c r="N611" s="206"/>
      <c r="O611" s="202"/>
      <c r="P611" s="207"/>
      <c r="Q611" s="166"/>
      <c r="R611" s="2"/>
      <c r="S611" s="1"/>
    </row>
    <row r="612" spans="1:19" ht="15" customHeight="1">
      <c r="A612" s="179" t="s">
        <v>787</v>
      </c>
      <c r="B612" s="180"/>
      <c r="C612" s="180"/>
      <c r="D612" s="65"/>
      <c r="E612" s="65"/>
      <c r="F612" s="65"/>
      <c r="G612" s="25"/>
      <c r="H612" s="65"/>
      <c r="I612" s="181"/>
      <c r="J612" s="181"/>
      <c r="K612" s="182"/>
      <c r="L612" s="182"/>
      <c r="M612" s="183"/>
      <c r="N612" s="184"/>
      <c r="O612" s="182"/>
      <c r="P612" s="185"/>
      <c r="Q612" s="186"/>
      <c r="R612" s="2"/>
      <c r="S612" s="1"/>
    </row>
    <row r="613" spans="1:19" ht="15" customHeight="1">
      <c r="A613" s="175" t="s">
        <v>690</v>
      </c>
      <c r="G613" s="200"/>
      <c r="I613" s="204"/>
      <c r="J613" s="204"/>
      <c r="K613" s="202"/>
      <c r="L613" s="202"/>
      <c r="M613" s="205"/>
      <c r="N613" s="206"/>
      <c r="O613" s="202"/>
      <c r="P613" s="207"/>
      <c r="Q613" s="166"/>
      <c r="R613" s="2"/>
      <c r="S613" s="1"/>
    </row>
    <row r="614" spans="1:19" ht="15" customHeight="1">
      <c r="A614" s="175" t="s">
        <v>691</v>
      </c>
      <c r="G614" s="200"/>
      <c r="I614" s="204"/>
      <c r="J614" s="204"/>
      <c r="K614" s="202"/>
      <c r="L614" s="202"/>
      <c r="M614" s="205"/>
      <c r="N614" s="206"/>
      <c r="O614" s="202"/>
      <c r="P614" s="207"/>
      <c r="Q614" s="166"/>
      <c r="R614" s="2"/>
      <c r="S614" s="1"/>
    </row>
    <row r="615" spans="1:19" ht="15" customHeight="1">
      <c r="A615" s="175" t="s">
        <v>692</v>
      </c>
      <c r="G615" s="200"/>
      <c r="I615" s="204"/>
      <c r="J615" s="204"/>
      <c r="K615" s="202"/>
      <c r="L615" s="202"/>
      <c r="M615" s="205"/>
      <c r="N615" s="206"/>
      <c r="O615" s="202"/>
      <c r="P615" s="207"/>
      <c r="Q615" s="166"/>
      <c r="R615" s="2"/>
      <c r="S615" s="1"/>
    </row>
    <row r="616" spans="1:19" ht="15" customHeight="1">
      <c r="A616" s="175" t="s">
        <v>681</v>
      </c>
      <c r="G616" s="200"/>
      <c r="I616" s="204"/>
      <c r="J616" s="204"/>
      <c r="K616" s="202"/>
      <c r="L616" s="202"/>
      <c r="M616" s="205"/>
      <c r="N616" s="206"/>
      <c r="O616" s="202"/>
      <c r="P616" s="207"/>
      <c r="Q616" s="166"/>
      <c r="R616" s="2"/>
      <c r="S616" s="1"/>
    </row>
    <row r="617" spans="1:19" ht="15" customHeight="1">
      <c r="A617" s="175" t="s">
        <v>683</v>
      </c>
      <c r="G617" s="200"/>
      <c r="I617" s="204"/>
      <c r="J617" s="204"/>
      <c r="K617" s="202"/>
      <c r="L617" s="202"/>
      <c r="M617" s="205"/>
      <c r="N617" s="206"/>
      <c r="O617" s="202"/>
      <c r="P617" s="207"/>
      <c r="Q617" s="166"/>
      <c r="R617" s="2"/>
      <c r="S617" s="1"/>
    </row>
    <row r="618" spans="1:19" ht="15" customHeight="1">
      <c r="A618" s="176" t="s">
        <v>788</v>
      </c>
      <c r="G618" s="200"/>
      <c r="I618" s="204"/>
      <c r="J618" s="204"/>
      <c r="K618" s="202"/>
      <c r="L618" s="202"/>
      <c r="M618" s="205"/>
      <c r="N618" s="206"/>
      <c r="O618" s="202"/>
      <c r="P618" s="207"/>
      <c r="Q618" s="166"/>
      <c r="R618" s="2"/>
      <c r="S618" s="1"/>
    </row>
    <row r="619" spans="1:19" ht="15" customHeight="1">
      <c r="A619" s="175" t="s">
        <v>687</v>
      </c>
      <c r="G619" s="200"/>
      <c r="I619" s="204"/>
      <c r="J619" s="204"/>
      <c r="K619" s="202"/>
      <c r="L619" s="202"/>
      <c r="M619" s="205"/>
      <c r="N619" s="206"/>
      <c r="O619" s="202"/>
      <c r="P619" s="207"/>
      <c r="Q619" s="166"/>
      <c r="R619" s="2"/>
      <c r="S619" s="1"/>
    </row>
    <row r="620" spans="1:19" ht="15" customHeight="1">
      <c r="A620" s="175" t="s">
        <v>693</v>
      </c>
      <c r="G620" s="200"/>
      <c r="I620" s="204"/>
      <c r="J620" s="204"/>
      <c r="K620" s="202"/>
      <c r="L620" s="202"/>
      <c r="M620" s="205"/>
      <c r="N620" s="206"/>
      <c r="O620" s="202"/>
      <c r="P620" s="207"/>
      <c r="Q620" s="166"/>
      <c r="R620" s="2"/>
      <c r="S620" s="1"/>
    </row>
    <row r="621" spans="1:19" ht="15" customHeight="1">
      <c r="A621" s="175" t="s">
        <v>688</v>
      </c>
      <c r="G621" s="200"/>
      <c r="I621" s="204"/>
      <c r="J621" s="204"/>
      <c r="K621" s="202"/>
      <c r="L621" s="202"/>
      <c r="M621" s="205"/>
      <c r="N621" s="206"/>
      <c r="O621" s="202"/>
      <c r="P621" s="207"/>
      <c r="Q621" s="166"/>
      <c r="R621" s="2"/>
      <c r="S621" s="1"/>
    </row>
    <row r="622" spans="1:19" ht="15" customHeight="1">
      <c r="A622" s="175" t="s">
        <v>694</v>
      </c>
      <c r="G622" s="200"/>
      <c r="I622" s="204"/>
      <c r="J622" s="204"/>
      <c r="K622" s="202"/>
      <c r="L622" s="202"/>
      <c r="M622" s="205"/>
      <c r="N622" s="206"/>
      <c r="O622" s="202"/>
      <c r="P622" s="207"/>
      <c r="Q622" s="166"/>
      <c r="R622" s="2"/>
      <c r="S622" s="1"/>
    </row>
    <row r="623" spans="1:19" ht="15" customHeight="1">
      <c r="A623" s="175" t="s">
        <v>689</v>
      </c>
      <c r="G623" s="200"/>
      <c r="I623" s="204"/>
      <c r="J623" s="204"/>
      <c r="K623" s="202"/>
      <c r="L623" s="202"/>
      <c r="M623" s="205"/>
      <c r="N623" s="206"/>
      <c r="O623" s="202"/>
      <c r="P623" s="207"/>
      <c r="Q623" s="166"/>
      <c r="R623" s="2"/>
      <c r="S623" s="1"/>
    </row>
    <row r="624" spans="1:19" ht="15" customHeight="1">
      <c r="A624" s="175" t="s">
        <v>696</v>
      </c>
      <c r="G624" s="200"/>
      <c r="I624" s="204"/>
      <c r="J624" s="204"/>
      <c r="K624" s="202"/>
      <c r="L624" s="202"/>
      <c r="M624" s="205"/>
      <c r="N624" s="206"/>
      <c r="O624" s="202"/>
      <c r="P624" s="207"/>
      <c r="Q624" s="166"/>
      <c r="R624" s="2"/>
      <c r="S624" s="1"/>
    </row>
    <row r="625" spans="1:19" ht="15" customHeight="1">
      <c r="A625" s="175" t="s">
        <v>695</v>
      </c>
      <c r="G625" s="200"/>
      <c r="I625" s="204"/>
      <c r="J625" s="204"/>
      <c r="K625" s="202"/>
      <c r="L625" s="202"/>
      <c r="M625" s="205"/>
      <c r="N625" s="206"/>
      <c r="O625" s="202"/>
      <c r="P625" s="207"/>
      <c r="Q625" s="166"/>
      <c r="R625" s="2"/>
      <c r="S625" s="1"/>
    </row>
    <row r="626" spans="1:19" ht="4.95" customHeight="1">
      <c r="A626" s="209"/>
      <c r="B626" s="210"/>
      <c r="C626" s="210"/>
      <c r="D626" s="211"/>
      <c r="E626" s="211"/>
      <c r="F626" s="211"/>
      <c r="G626" s="212"/>
      <c r="H626" s="211"/>
      <c r="I626" s="213"/>
      <c r="J626" s="213"/>
      <c r="K626" s="214"/>
      <c r="L626" s="214"/>
      <c r="M626" s="215"/>
      <c r="N626" s="216"/>
      <c r="O626" s="214"/>
      <c r="P626" s="217"/>
      <c r="Q626" s="218"/>
      <c r="R626" s="2"/>
      <c r="S626" s="1"/>
    </row>
  </sheetData>
  <mergeCells count="208">
    <mergeCell ref="C610:H610"/>
    <mergeCell ref="C589:H589"/>
    <mergeCell ref="C602:H602"/>
    <mergeCell ref="D514:O514"/>
    <mergeCell ref="D515:H515"/>
    <mergeCell ref="C516:H516"/>
    <mergeCell ref="C588:H588"/>
    <mergeCell ref="C590:H590"/>
    <mergeCell ref="D594:O594"/>
    <mergeCell ref="D595:H595"/>
    <mergeCell ref="C596:H596"/>
    <mergeCell ref="C597:H597"/>
    <mergeCell ref="C598:H598"/>
    <mergeCell ref="C599:H599"/>
    <mergeCell ref="B531:Q531"/>
    <mergeCell ref="D582:O582"/>
    <mergeCell ref="D583:H583"/>
    <mergeCell ref="C584:H584"/>
    <mergeCell ref="C585:H585"/>
    <mergeCell ref="C586:H586"/>
    <mergeCell ref="C591:H591"/>
    <mergeCell ref="C592:H592"/>
    <mergeCell ref="C601:H601"/>
    <mergeCell ref="D608:O608"/>
    <mergeCell ref="D609:H609"/>
    <mergeCell ref="C495:H495"/>
    <mergeCell ref="C496:H496"/>
    <mergeCell ref="C509:H509"/>
    <mergeCell ref="C510:H510"/>
    <mergeCell ref="C511:H511"/>
    <mergeCell ref="C512:H512"/>
    <mergeCell ref="C603:H603"/>
    <mergeCell ref="C604:H604"/>
    <mergeCell ref="C605:H605"/>
    <mergeCell ref="C606:H606"/>
    <mergeCell ref="C501:H501"/>
    <mergeCell ref="C502:H502"/>
    <mergeCell ref="C503:H503"/>
    <mergeCell ref="C507:H507"/>
    <mergeCell ref="C508:H508"/>
    <mergeCell ref="C489:H489"/>
    <mergeCell ref="C490:H490"/>
    <mergeCell ref="C491:H491"/>
    <mergeCell ref="C492:H492"/>
    <mergeCell ref="C493:H493"/>
    <mergeCell ref="C600:H600"/>
    <mergeCell ref="C420:H420"/>
    <mergeCell ref="C421:H421"/>
    <mergeCell ref="C422:H422"/>
    <mergeCell ref="C504:H504"/>
    <mergeCell ref="C505:H505"/>
    <mergeCell ref="C587:H587"/>
    <mergeCell ref="D485:O485"/>
    <mergeCell ref="D486:H486"/>
    <mergeCell ref="C487:H487"/>
    <mergeCell ref="C488:H488"/>
    <mergeCell ref="C423:H423"/>
    <mergeCell ref="C424:H424"/>
    <mergeCell ref="C425:H425"/>
    <mergeCell ref="C494:H494"/>
    <mergeCell ref="D498:O498"/>
    <mergeCell ref="D499:H499"/>
    <mergeCell ref="C500:H500"/>
    <mergeCell ref="B432:Q432"/>
    <mergeCell ref="C413:H413"/>
    <mergeCell ref="C414:H414"/>
    <mergeCell ref="C415:H415"/>
    <mergeCell ref="C416:H416"/>
    <mergeCell ref="D418:O418"/>
    <mergeCell ref="D419:H419"/>
    <mergeCell ref="C40:H40"/>
    <mergeCell ref="C39:H39"/>
    <mergeCell ref="C41:H41"/>
    <mergeCell ref="C42:H42"/>
    <mergeCell ref="D224:O224"/>
    <mergeCell ref="D225:H225"/>
    <mergeCell ref="C226:H226"/>
    <mergeCell ref="D141:O141"/>
    <mergeCell ref="D142:H142"/>
    <mergeCell ref="C143:H143"/>
    <mergeCell ref="D98:O98"/>
    <mergeCell ref="C100:H100"/>
    <mergeCell ref="D44:O44"/>
    <mergeCell ref="C46:H46"/>
    <mergeCell ref="D203:O203"/>
    <mergeCell ref="D204:H204"/>
    <mergeCell ref="C205:H205"/>
    <mergeCell ref="C206:H206"/>
    <mergeCell ref="C348:H348"/>
    <mergeCell ref="C349:H349"/>
    <mergeCell ref="C350:H350"/>
    <mergeCell ref="C351:H351"/>
    <mergeCell ref="C353:H353"/>
    <mergeCell ref="D355:O355"/>
    <mergeCell ref="D356:H356"/>
    <mergeCell ref="C357:H357"/>
    <mergeCell ref="D412:H412"/>
    <mergeCell ref="B384:Q384"/>
    <mergeCell ref="D411:O411"/>
    <mergeCell ref="C352:H352"/>
    <mergeCell ref="C359:H359"/>
    <mergeCell ref="C360:H360"/>
    <mergeCell ref="C361:H361"/>
    <mergeCell ref="C363:H363"/>
    <mergeCell ref="C364:H364"/>
    <mergeCell ref="C365:H365"/>
    <mergeCell ref="C358:H358"/>
    <mergeCell ref="D367:O367"/>
    <mergeCell ref="D368:H368"/>
    <mergeCell ref="C369:H369"/>
    <mergeCell ref="C281:H281"/>
    <mergeCell ref="C269:H269"/>
    <mergeCell ref="C280:H280"/>
    <mergeCell ref="B301:Q301"/>
    <mergeCell ref="D344:O344"/>
    <mergeCell ref="D345:H345"/>
    <mergeCell ref="C346:H346"/>
    <mergeCell ref="C347:H347"/>
    <mergeCell ref="D283:O283"/>
    <mergeCell ref="D284:H284"/>
    <mergeCell ref="C285:H285"/>
    <mergeCell ref="C270:H270"/>
    <mergeCell ref="D272:O272"/>
    <mergeCell ref="D273:H273"/>
    <mergeCell ref="C274:H274"/>
    <mergeCell ref="C275:H275"/>
    <mergeCell ref="C276:H276"/>
    <mergeCell ref="C277:H277"/>
    <mergeCell ref="C278:H278"/>
    <mergeCell ref="C279:H279"/>
    <mergeCell ref="B239:Q239"/>
    <mergeCell ref="D261:O261"/>
    <mergeCell ref="D262:H262"/>
    <mergeCell ref="C263:H263"/>
    <mergeCell ref="C264:H264"/>
    <mergeCell ref="C265:H265"/>
    <mergeCell ref="C266:H266"/>
    <mergeCell ref="C267:H267"/>
    <mergeCell ref="C268:H268"/>
    <mergeCell ref="D214:H214"/>
    <mergeCell ref="C215:H215"/>
    <mergeCell ref="C216:H216"/>
    <mergeCell ref="C217:H217"/>
    <mergeCell ref="C218:H218"/>
    <mergeCell ref="C219:H219"/>
    <mergeCell ref="C221:H221"/>
    <mergeCell ref="C222:H222"/>
    <mergeCell ref="D180:O180"/>
    <mergeCell ref="C181:H181"/>
    <mergeCell ref="C182:H182"/>
    <mergeCell ref="C184:H184"/>
    <mergeCell ref="C185:H185"/>
    <mergeCell ref="C183:H183"/>
    <mergeCell ref="B194:Q194"/>
    <mergeCell ref="C207:H207"/>
    <mergeCell ref="C208:H208"/>
    <mergeCell ref="C209:H209"/>
    <mergeCell ref="C210:H210"/>
    <mergeCell ref="C211:H211"/>
    <mergeCell ref="D213:O213"/>
    <mergeCell ref="B160:Q160"/>
    <mergeCell ref="C173:H173"/>
    <mergeCell ref="C174:H174"/>
    <mergeCell ref="D176:O176"/>
    <mergeCell ref="C177:H177"/>
    <mergeCell ref="C178:H178"/>
    <mergeCell ref="C129:H129"/>
    <mergeCell ref="C130:H130"/>
    <mergeCell ref="D132:O132"/>
    <mergeCell ref="C133:H133"/>
    <mergeCell ref="C134:H134"/>
    <mergeCell ref="C135:H135"/>
    <mergeCell ref="D85:O85"/>
    <mergeCell ref="B115:Q115"/>
    <mergeCell ref="D125:O125"/>
    <mergeCell ref="C126:H126"/>
    <mergeCell ref="C86:H86"/>
    <mergeCell ref="C90:H90"/>
    <mergeCell ref="C91:H91"/>
    <mergeCell ref="D93:O93"/>
    <mergeCell ref="C94:H94"/>
    <mergeCell ref="C95:H95"/>
    <mergeCell ref="C96:H96"/>
    <mergeCell ref="D99:H99"/>
    <mergeCell ref="C127:H127"/>
    <mergeCell ref="C128:H128"/>
    <mergeCell ref="F1:Q2"/>
    <mergeCell ref="F3:Q3"/>
    <mergeCell ref="F4:Q4"/>
    <mergeCell ref="F5:Q5"/>
    <mergeCell ref="D45:H45"/>
    <mergeCell ref="D172:O172"/>
    <mergeCell ref="B11:Q11"/>
    <mergeCell ref="B12:Q12"/>
    <mergeCell ref="B13:Q13"/>
    <mergeCell ref="B55:Q55"/>
    <mergeCell ref="A7:Q7"/>
    <mergeCell ref="A8:Q8"/>
    <mergeCell ref="A9:Q9"/>
    <mergeCell ref="D10:O10"/>
    <mergeCell ref="D38:O38"/>
    <mergeCell ref="A6:Q6"/>
    <mergeCell ref="D137:O137"/>
    <mergeCell ref="C138:H138"/>
    <mergeCell ref="C139:H139"/>
    <mergeCell ref="C87:H87"/>
    <mergeCell ref="C88:H88"/>
    <mergeCell ref="C89:H89"/>
  </mergeCells>
  <printOptions horizontalCentered="1"/>
  <pageMargins left="0.19685039370078741" right="0.19685039370078741" top="0.39370078740157483" bottom="0.78740157480314965" header="0.31496062992125984" footer="0.31496062992125984"/>
  <pageSetup paperSize="9" scale="63" fitToHeight="0" orientation="portrait" r:id="rId1"/>
  <headerFooter>
    <oddFooter>&amp;CServiço Autônomo de Água e Esgoto - SAAETRI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5">
    <pageSetUpPr fitToPage="1"/>
  </sheetPr>
  <dimension ref="A1:Q1642"/>
  <sheetViews>
    <sheetView showGridLines="0" view="pageBreakPreview" topLeftCell="A46" zoomScaleNormal="100" zoomScaleSheetLayoutView="100" workbookViewId="0">
      <selection activeCell="E44" sqref="E44:I44"/>
    </sheetView>
  </sheetViews>
  <sheetFormatPr defaultColWidth="9.109375" defaultRowHeight="15" customHeight="1" zeroHeight="1"/>
  <cols>
    <col min="1" max="1" width="7.6640625" style="12" customWidth="1"/>
    <col min="2" max="2" width="4.6640625" style="12" customWidth="1"/>
    <col min="3" max="3" width="8.6640625" style="12" customWidth="1"/>
    <col min="4" max="4" width="13.6640625" style="12" customWidth="1"/>
    <col min="5" max="9" width="15.6640625" style="12" customWidth="1"/>
    <col min="10" max="11" width="9.6640625" style="12" customWidth="1"/>
    <col min="12" max="14" width="13.6640625" style="12" customWidth="1"/>
    <col min="15" max="15" width="10.6640625" style="12" customWidth="1"/>
    <col min="16" max="16" width="12.5546875" style="12" customWidth="1"/>
    <col min="17" max="17" width="16.6640625" style="12" customWidth="1"/>
    <col min="18" max="16384" width="9.109375" style="12"/>
  </cols>
  <sheetData>
    <row r="1" spans="1:17" ht="18" customHeight="1">
      <c r="A1" s="344" t="s">
        <v>113</v>
      </c>
      <c r="B1" s="345"/>
      <c r="C1" s="345"/>
      <c r="D1" s="345"/>
      <c r="E1" s="345"/>
      <c r="F1" s="345"/>
      <c r="G1" s="345"/>
      <c r="H1" s="345"/>
      <c r="I1" s="345"/>
      <c r="J1" s="345"/>
      <c r="K1" s="345"/>
      <c r="L1" s="345"/>
      <c r="M1" s="345"/>
      <c r="N1" s="345"/>
      <c r="O1" s="346"/>
      <c r="P1" s="97"/>
      <c r="Q1" s="97"/>
    </row>
    <row r="2" spans="1:17" ht="15" customHeight="1">
      <c r="A2" s="322"/>
      <c r="B2" s="323"/>
      <c r="C2" s="88"/>
      <c r="F2" s="104" t="s">
        <v>110</v>
      </c>
      <c r="G2" s="347" t="s">
        <v>799</v>
      </c>
      <c r="H2" s="347"/>
      <c r="I2" s="347"/>
      <c r="J2" s="347"/>
      <c r="K2" s="347"/>
      <c r="L2" s="348"/>
      <c r="M2" s="319" t="s">
        <v>789</v>
      </c>
      <c r="N2" s="320"/>
      <c r="O2" s="321"/>
    </row>
    <row r="3" spans="1:17" ht="15" customHeight="1">
      <c r="A3" s="98"/>
      <c r="B3" s="14"/>
      <c r="F3" s="98" t="s">
        <v>111</v>
      </c>
      <c r="G3" s="12" t="s">
        <v>700</v>
      </c>
      <c r="H3" s="99"/>
      <c r="I3" s="87"/>
      <c r="J3" s="87"/>
      <c r="K3" s="87"/>
      <c r="L3" s="100"/>
      <c r="M3" s="322" t="s">
        <v>790</v>
      </c>
      <c r="N3" s="323"/>
      <c r="O3" s="324"/>
    </row>
    <row r="4" spans="1:17" ht="15" customHeight="1">
      <c r="A4" s="340"/>
      <c r="B4" s="341"/>
      <c r="C4" s="341"/>
      <c r="D4" s="341"/>
      <c r="E4" s="341"/>
      <c r="F4" s="340" t="s">
        <v>699</v>
      </c>
      <c r="G4" s="341"/>
      <c r="H4" s="341"/>
      <c r="I4" s="341"/>
      <c r="J4" s="341"/>
      <c r="K4" s="87"/>
      <c r="L4" s="100"/>
      <c r="M4" s="102" t="s">
        <v>114</v>
      </c>
      <c r="N4" s="110">
        <f>'Calculo-BDI'!L38</f>
        <v>0.23500895531034471</v>
      </c>
      <c r="O4" s="109"/>
    </row>
    <row r="5" spans="1:17" ht="15" customHeight="1">
      <c r="A5" s="98"/>
      <c r="B5" s="14"/>
      <c r="C5" s="14"/>
      <c r="D5" s="14"/>
      <c r="E5" s="14"/>
      <c r="F5" s="98" t="s">
        <v>112</v>
      </c>
      <c r="G5" s="16"/>
      <c r="H5" s="99"/>
      <c r="I5" s="87"/>
      <c r="J5" s="87"/>
      <c r="K5" s="87"/>
      <c r="L5" s="100"/>
      <c r="M5" s="102" t="s">
        <v>115</v>
      </c>
      <c r="N5" s="165"/>
      <c r="O5" s="56"/>
    </row>
    <row r="6" spans="1:17" ht="15" customHeight="1">
      <c r="A6" s="11"/>
      <c r="D6" s="26"/>
      <c r="E6" s="26"/>
      <c r="F6" s="102" t="s">
        <v>109</v>
      </c>
      <c r="G6" s="15" t="s">
        <v>697</v>
      </c>
      <c r="H6" s="99"/>
      <c r="I6" s="99"/>
      <c r="J6" s="99"/>
      <c r="K6" s="99"/>
      <c r="L6" s="100"/>
      <c r="M6" s="11"/>
      <c r="O6" s="56"/>
    </row>
    <row r="7" spans="1:17" ht="15" customHeight="1">
      <c r="A7" s="13"/>
      <c r="B7" s="21"/>
      <c r="C7" s="21"/>
      <c r="D7" s="21"/>
      <c r="E7" s="21"/>
      <c r="F7" s="325" t="s">
        <v>698</v>
      </c>
      <c r="G7" s="326"/>
      <c r="H7" s="326"/>
      <c r="I7" s="326"/>
      <c r="J7" s="326"/>
      <c r="K7" s="103"/>
      <c r="L7" s="101"/>
      <c r="M7" s="13"/>
      <c r="N7" s="21"/>
      <c r="O7" s="105"/>
    </row>
    <row r="8" spans="1:17" ht="30" customHeight="1">
      <c r="A8" s="106" t="s">
        <v>2</v>
      </c>
      <c r="B8" s="333" t="s">
        <v>3</v>
      </c>
      <c r="C8" s="334"/>
      <c r="D8" s="106" t="s">
        <v>79</v>
      </c>
      <c r="E8" s="337" t="s">
        <v>102</v>
      </c>
      <c r="F8" s="338"/>
      <c r="G8" s="338"/>
      <c r="H8" s="338"/>
      <c r="I8" s="339"/>
      <c r="J8" s="107" t="s">
        <v>103</v>
      </c>
      <c r="K8" s="107" t="s">
        <v>104</v>
      </c>
      <c r="L8" s="108" t="s">
        <v>105</v>
      </c>
      <c r="M8" s="108" t="s">
        <v>106</v>
      </c>
      <c r="N8" s="108" t="s">
        <v>107</v>
      </c>
      <c r="O8" s="107" t="s">
        <v>108</v>
      </c>
    </row>
    <row r="9" spans="1:17" s="85" customFormat="1" ht="16.2" customHeight="1">
      <c r="A9" s="95">
        <v>1</v>
      </c>
      <c r="B9" s="342" t="str">
        <f>VLOOKUP(A9,'Memória de Cálculo'!$A:$S,2,FALSE)</f>
        <v>ELABORAÇÃO DE ESTUDOS E PROJETOS DE INFRAESTRUTURA, SISTEMA HIDRÁULICO E ESTRUTURAL</v>
      </c>
      <c r="C9" s="343"/>
      <c r="D9" s="343"/>
      <c r="E9" s="343"/>
      <c r="F9" s="343"/>
      <c r="G9" s="343"/>
      <c r="H9" s="343"/>
      <c r="I9" s="343"/>
      <c r="J9" s="343"/>
      <c r="K9" s="343"/>
      <c r="L9" s="343"/>
      <c r="M9" s="343"/>
      <c r="N9" s="248">
        <f>N10+N28+N32+N36</f>
        <v>147133.79999999999</v>
      </c>
      <c r="O9" s="249">
        <f>(N9/$N$50)*100</f>
        <v>59.763420467149167</v>
      </c>
      <c r="P9" s="84" t="e">
        <f>#REF!</f>
        <v>#REF!</v>
      </c>
      <c r="Q9" s="161">
        <f>N9</f>
        <v>147133.79999999999</v>
      </c>
    </row>
    <row r="10" spans="1:17" s="85" customFormat="1" ht="16.2" customHeight="1">
      <c r="A10" s="95" t="s">
        <v>6</v>
      </c>
      <c r="B10" s="342" t="str">
        <f>VLOOKUP(A10,'Memória de Cálculo'!$A:$S,2,FALSE)</f>
        <v>ESTUDOS PRELIMINARES</v>
      </c>
      <c r="C10" s="343"/>
      <c r="D10" s="343"/>
      <c r="E10" s="343"/>
      <c r="F10" s="343"/>
      <c r="G10" s="343"/>
      <c r="H10" s="343"/>
      <c r="I10" s="343"/>
      <c r="J10" s="343"/>
      <c r="K10" s="343"/>
      <c r="L10" s="343"/>
      <c r="M10" s="343"/>
      <c r="N10" s="111">
        <f>N11+N14+N18+N23</f>
        <v>57934.17</v>
      </c>
      <c r="O10" s="163">
        <f>(N10/$N$50)*100</f>
        <v>23.531942769950202</v>
      </c>
      <c r="P10" s="84" t="e">
        <f>#REF!</f>
        <v>#REF!</v>
      </c>
      <c r="Q10" s="161">
        <f>N10</f>
        <v>57934.17</v>
      </c>
    </row>
    <row r="11" spans="1:17" s="85" customFormat="1" ht="16.2" customHeight="1">
      <c r="A11" s="95" t="s">
        <v>331</v>
      </c>
      <c r="B11" s="342" t="str">
        <f>VLOOKUP(A11,'Memória de Cálculo'!$A:$S,2,FALSE)</f>
        <v>LEVANTAMENTO DE CAMPO DAS UNIDADES CONSUMIDORAS</v>
      </c>
      <c r="C11" s="343"/>
      <c r="D11" s="343"/>
      <c r="E11" s="343"/>
      <c r="F11" s="343"/>
      <c r="G11" s="343"/>
      <c r="H11" s="343"/>
      <c r="I11" s="343"/>
      <c r="J11" s="343"/>
      <c r="K11" s="343"/>
      <c r="L11" s="343"/>
      <c r="M11" s="343"/>
      <c r="N11" s="111">
        <f>SUM(N12:N13)</f>
        <v>2822.92</v>
      </c>
      <c r="O11" s="163">
        <f t="shared" ref="O11:O39" si="0">(N11/$N$10)*100</f>
        <v>4.8726338877384459</v>
      </c>
      <c r="P11" s="84" t="e">
        <f>#REF!</f>
        <v>#REF!</v>
      </c>
      <c r="Q11" s="161">
        <f>N11</f>
        <v>2822.92</v>
      </c>
    </row>
    <row r="12" spans="1:17" s="85" customFormat="1" ht="19.95" customHeight="1">
      <c r="A12" s="57" t="s">
        <v>358</v>
      </c>
      <c r="B12" s="335">
        <f>VLOOKUP(A12,'Memória de Cálculo'!$A:$S,2,FALSE)</f>
        <v>88255</v>
      </c>
      <c r="C12" s="336"/>
      <c r="D12" s="96" t="str">
        <f>VLOOKUP(A12,'Memória de Cálculo'!$A:$S,3,FALSE)</f>
        <v>SINAPI 01/26</v>
      </c>
      <c r="E12" s="349" t="str">
        <f>VLOOKUP(A12,'Memória de Cálculo'!$A:$S,4,FALSE)</f>
        <v>AUXILIAR TÉCNICO DE ENGENHARIA COM ENCARGOS COMPLEMENTARES</v>
      </c>
      <c r="F12" s="350"/>
      <c r="G12" s="350"/>
      <c r="H12" s="350"/>
      <c r="I12" s="351"/>
      <c r="J12" s="57" t="str">
        <f>VLOOKUP(A12,'Memória de Cálculo'!$A:$S,16,FALSE)</f>
        <v>H</v>
      </c>
      <c r="K12" s="59">
        <f>VLOOKUP(A12,'Memória de Cálculo'!$A:$S,17,FALSE)</f>
        <v>32</v>
      </c>
      <c r="L12" s="60">
        <f>VLOOKUP(B12,'ComposiçãoXCusto SINAPI'!$A:$G,6,FALSE)</f>
        <v>45.26</v>
      </c>
      <c r="M12" s="61">
        <f t="shared" ref="M12" si="1">(L12*$N$4)+L12</f>
        <v>55.896505317346197</v>
      </c>
      <c r="N12" s="62">
        <f t="shared" ref="N12" si="2">TRUNC(M12*K12,2)</f>
        <v>1788.68</v>
      </c>
      <c r="O12" s="63">
        <f t="shared" si="0"/>
        <v>3.087435273518202</v>
      </c>
    </row>
    <row r="13" spans="1:17" s="85" customFormat="1" ht="60" customHeight="1">
      <c r="A13" s="57" t="s">
        <v>359</v>
      </c>
      <c r="B13" s="335" t="str">
        <f>VLOOKUP(A13,'Memória de Cálculo'!$A:$S,2,FALSE)</f>
        <v>19.004.0047-2</v>
      </c>
      <c r="C13" s="336"/>
      <c r="D13" s="96" t="str">
        <f>VLOOKUP(A13,'Memória de Cálculo'!$A:$S,3,FALSE)</f>
        <v>EMOP 01/26</v>
      </c>
      <c r="E13" s="349" t="str">
        <f>VLOOKUP(A13,'Memória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3" s="350"/>
      <c r="G13" s="350"/>
      <c r="H13" s="350"/>
      <c r="I13" s="351"/>
      <c r="J13" s="57" t="str">
        <f>VLOOKUP(A13,'Memória de Cálculo'!$A:$S,16,FALSE)</f>
        <v>H</v>
      </c>
      <c r="K13" s="59">
        <f>VLOOKUP(A13,'Memória de Cálculo'!$A:$S,17,FALSE)</f>
        <v>8</v>
      </c>
      <c r="L13" s="60">
        <f>VLOOKUP(B13,'ComposiçãoXCusto SINAPI'!$A:$G,6,FALSE)</f>
        <v>104.68</v>
      </c>
      <c r="M13" s="61">
        <f t="shared" ref="M13" si="3">(L13*$N$4)+L13</f>
        <v>129.28073744188688</v>
      </c>
      <c r="N13" s="62">
        <f t="shared" ref="N13" si="4">TRUNC(M13*K13,2)</f>
        <v>1034.24</v>
      </c>
      <c r="O13" s="63">
        <f t="shared" si="0"/>
        <v>1.7851986142202434</v>
      </c>
    </row>
    <row r="14" spans="1:17" s="85" customFormat="1" ht="16.2" customHeight="1">
      <c r="A14" s="95" t="s">
        <v>357</v>
      </c>
      <c r="B14" s="342" t="str">
        <f>VLOOKUP(A14,'Memória de Cálculo'!$A:$S,2,FALSE)</f>
        <v>ESTUDO TÉCNICO POPULACIONAL E DE DEMANDA</v>
      </c>
      <c r="C14" s="343"/>
      <c r="D14" s="343"/>
      <c r="E14" s="343"/>
      <c r="F14" s="343"/>
      <c r="G14" s="343"/>
      <c r="H14" s="343"/>
      <c r="I14" s="343"/>
      <c r="J14" s="343"/>
      <c r="K14" s="343"/>
      <c r="L14" s="343"/>
      <c r="M14" s="343"/>
      <c r="N14" s="111">
        <f>SUM(N15:N17)</f>
        <v>4931.72</v>
      </c>
      <c r="O14" s="163">
        <f t="shared" si="0"/>
        <v>8.5126273492828162</v>
      </c>
      <c r="P14" s="84" t="e">
        <f>#REF!</f>
        <v>#REF!</v>
      </c>
      <c r="Q14" s="161">
        <f>N14</f>
        <v>4931.72</v>
      </c>
    </row>
    <row r="15" spans="1:17" s="85" customFormat="1" ht="19.95" customHeight="1">
      <c r="A15" s="57" t="s">
        <v>387</v>
      </c>
      <c r="B15" s="335">
        <f>VLOOKUP(A15,'Memória de Cálculo'!$A:$S,2,FALSE)</f>
        <v>90778</v>
      </c>
      <c r="C15" s="336"/>
      <c r="D15" s="96" t="str">
        <f>VLOOKUP(A15,'Memória de Cálculo'!$A:$S,3,FALSE)</f>
        <v>SINAPI 01/26</v>
      </c>
      <c r="E15" s="349" t="str">
        <f>VLOOKUP(A15,'Memória de Cálculo'!$A:$S,4,FALSE)</f>
        <v>ENGENHEIRO CIVIL DE OBRA PLENO COM ENCARGOS COMPLEMENTARES</v>
      </c>
      <c r="F15" s="350"/>
      <c r="G15" s="350"/>
      <c r="H15" s="350"/>
      <c r="I15" s="351"/>
      <c r="J15" s="57" t="str">
        <f>VLOOKUP(A15,'Memória de Cálculo'!$A:$S,16,FALSE)</f>
        <v>H</v>
      </c>
      <c r="K15" s="59">
        <f>VLOOKUP(A15,'Memória de Cálculo'!$A:$S,17,FALSE)</f>
        <v>18</v>
      </c>
      <c r="L15" s="60">
        <f>VLOOKUP(B15,'ComposiçãoXCusto SINAPI'!$A:$G,6,FALSE)</f>
        <v>150.18</v>
      </c>
      <c r="M15" s="61">
        <f t="shared" ref="M15:M17" si="5">(L15*$N$4)+L15</f>
        <v>185.47364490850759</v>
      </c>
      <c r="N15" s="62">
        <f t="shared" ref="N15:N17" si="6">TRUNC(M15*K15,2)</f>
        <v>3338.52</v>
      </c>
      <c r="O15" s="63">
        <f t="shared" si="0"/>
        <v>5.7626095273307625</v>
      </c>
    </row>
    <row r="16" spans="1:17" s="85" customFormat="1" ht="19.95" customHeight="1">
      <c r="A16" s="57" t="s">
        <v>397</v>
      </c>
      <c r="B16" s="335">
        <f>VLOOKUP(A16,'Memória de Cálculo'!$A:$S,2,FALSE)</f>
        <v>88255</v>
      </c>
      <c r="C16" s="336"/>
      <c r="D16" s="96" t="str">
        <f>VLOOKUP(A16,'Memória de Cálculo'!$A:$S,3,FALSE)</f>
        <v>SINAPI 01/26</v>
      </c>
      <c r="E16" s="349" t="str">
        <f>VLOOKUP(A16,'Memória de Cálculo'!$A:$S,4,FALSE)</f>
        <v>AUXILIAR TÉCNICO DE ENGENHARIA COM ENCARGOS COMPLEMENTARES</v>
      </c>
      <c r="F16" s="350"/>
      <c r="G16" s="350"/>
      <c r="H16" s="350"/>
      <c r="I16" s="351"/>
      <c r="J16" s="57" t="str">
        <f>VLOOKUP(A16,'Memória de Cálculo'!$A:$S,16,FALSE)</f>
        <v>H</v>
      </c>
      <c r="K16" s="59">
        <f>VLOOKUP(A16,'Memória de Cálculo'!$A:$S,17,FALSE)</f>
        <v>10</v>
      </c>
      <c r="L16" s="60">
        <f>VLOOKUP(B16,'ComposiçãoXCusto SINAPI'!$A:$G,6,FALSE)</f>
        <v>45.26</v>
      </c>
      <c r="M16" s="61">
        <f t="shared" ref="M16" si="7">(L16*$N$4)+L16</f>
        <v>55.896505317346197</v>
      </c>
      <c r="N16" s="62">
        <f t="shared" ref="N16" si="8">TRUNC(M16*K16,2)</f>
        <v>558.96</v>
      </c>
      <c r="O16" s="63">
        <f t="shared" si="0"/>
        <v>0.96481920773181018</v>
      </c>
    </row>
    <row r="17" spans="1:17" s="85" customFormat="1" ht="60" customHeight="1">
      <c r="A17" s="57" t="s">
        <v>420</v>
      </c>
      <c r="B17" s="335" t="str">
        <f>VLOOKUP(A17,'Memória de Cálculo'!$A:$S,2,FALSE)</f>
        <v>19.004.0047-2</v>
      </c>
      <c r="C17" s="336"/>
      <c r="D17" s="96" t="str">
        <f>VLOOKUP(A17,'Memória de Cálculo'!$A:$S,3,FALSE)</f>
        <v>EMOP 01/26</v>
      </c>
      <c r="E17" s="349" t="str">
        <f>VLOOKUP(A17,'Memória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17" s="350"/>
      <c r="G17" s="350"/>
      <c r="H17" s="350"/>
      <c r="I17" s="351"/>
      <c r="J17" s="57" t="str">
        <f>VLOOKUP(A17,'Memória de Cálculo'!$A:$S,16,FALSE)</f>
        <v>H</v>
      </c>
      <c r="K17" s="59">
        <f>VLOOKUP(A17,'Memória de Cálculo'!$A:$S,17,FALSE)</f>
        <v>8</v>
      </c>
      <c r="L17" s="60">
        <f>VLOOKUP(B17,'ComposiçãoXCusto SINAPI'!$A:$G,6,FALSE)</f>
        <v>104.68</v>
      </c>
      <c r="M17" s="61">
        <f t="shared" si="5"/>
        <v>129.28073744188688</v>
      </c>
      <c r="N17" s="62">
        <f t="shared" si="6"/>
        <v>1034.24</v>
      </c>
      <c r="O17" s="63">
        <f t="shared" si="0"/>
        <v>1.7851986142202434</v>
      </c>
    </row>
    <row r="18" spans="1:17" s="85" customFormat="1" ht="16.2" customHeight="1">
      <c r="A18" s="95" t="s">
        <v>402</v>
      </c>
      <c r="B18" s="342" t="str">
        <f>VLOOKUP(A18,'Memória de Cálculo'!$A:$S,2,FALSE)</f>
        <v>LEVANTAMENTO TOPOGRÁFICO</v>
      </c>
      <c r="C18" s="343"/>
      <c r="D18" s="343"/>
      <c r="E18" s="343"/>
      <c r="F18" s="343"/>
      <c r="G18" s="343"/>
      <c r="H18" s="343"/>
      <c r="I18" s="343"/>
      <c r="J18" s="343"/>
      <c r="K18" s="343"/>
      <c r="L18" s="343"/>
      <c r="M18" s="343"/>
      <c r="N18" s="111">
        <f>SUM(N19:N22)</f>
        <v>5766.47</v>
      </c>
      <c r="O18" s="163">
        <f t="shared" si="0"/>
        <v>9.9534868627616486</v>
      </c>
      <c r="P18" s="84" t="e">
        <f>#REF!</f>
        <v>#REF!</v>
      </c>
      <c r="Q18" s="161">
        <f>N18</f>
        <v>5766.47</v>
      </c>
    </row>
    <row r="19" spans="1:17" s="85" customFormat="1" ht="19.95" customHeight="1">
      <c r="A19" s="57" t="s">
        <v>411</v>
      </c>
      <c r="B19" s="335">
        <f>VLOOKUP(A19,'Memória de Cálculo'!$A:$S,2,FALSE)</f>
        <v>90781</v>
      </c>
      <c r="C19" s="336"/>
      <c r="D19" s="96" t="str">
        <f>VLOOKUP(A19,'Memória de Cálculo'!$A:$S,3,FALSE)</f>
        <v>SINAPI 01/26</v>
      </c>
      <c r="E19" s="349" t="str">
        <f>VLOOKUP(A19,'Memória de Cálculo'!$A:$S,4,FALSE)</f>
        <v>TOPOGRAFO COM ENCARGOS COMPLEMENTARES</v>
      </c>
      <c r="F19" s="350"/>
      <c r="G19" s="350"/>
      <c r="H19" s="350"/>
      <c r="I19" s="351"/>
      <c r="J19" s="57" t="str">
        <f>VLOOKUP(A19,'Memória de Cálculo'!$A:$S,16,FALSE)</f>
        <v>H</v>
      </c>
      <c r="K19" s="59">
        <f>VLOOKUP(A19,'Memória de Cálculo'!$A:$S,17,FALSE)</f>
        <v>44</v>
      </c>
      <c r="L19" s="60">
        <f>VLOOKUP(B19,'ComposiçãoXCusto SINAPI'!$A:$G,6,FALSE)</f>
        <v>34.46</v>
      </c>
      <c r="M19" s="61">
        <f t="shared" ref="M19" si="9">(L19*$N$4)+L19</f>
        <v>42.558408599994479</v>
      </c>
      <c r="N19" s="62">
        <f t="shared" ref="N19" si="10">TRUNC(M19*K19,2)</f>
        <v>1872.56</v>
      </c>
      <c r="O19" s="63">
        <f t="shared" si="0"/>
        <v>3.2322202941718161</v>
      </c>
    </row>
    <row r="20" spans="1:17" s="85" customFormat="1" ht="19.95" customHeight="1">
      <c r="A20" s="57" t="s">
        <v>428</v>
      </c>
      <c r="B20" s="335">
        <f>VLOOKUP(A20,'Memória de Cálculo'!$A:$S,2,FALSE)</f>
        <v>88253</v>
      </c>
      <c r="C20" s="336"/>
      <c r="D20" s="96" t="str">
        <f>VLOOKUP(A20,'Memória de Cálculo'!$A:$S,3,FALSE)</f>
        <v>SINAPI 01/26</v>
      </c>
      <c r="E20" s="349" t="str">
        <f>VLOOKUP(A20,'Memória de Cálculo'!$A:$S,4,FALSE)</f>
        <v>AUXILIAR DE TOPÓGRAFO COM ENCARGOS COMPLEMENTARES</v>
      </c>
      <c r="F20" s="350"/>
      <c r="G20" s="350"/>
      <c r="H20" s="350"/>
      <c r="I20" s="351"/>
      <c r="J20" s="57" t="str">
        <f>VLOOKUP(A20,'Memória de Cálculo'!$A:$S,16,FALSE)</f>
        <v>H</v>
      </c>
      <c r="K20" s="59">
        <f>VLOOKUP(A20,'Memória de Cálculo'!$A:$S,17,FALSE)</f>
        <v>24</v>
      </c>
      <c r="L20" s="60">
        <f>VLOOKUP(B20,'ComposiçãoXCusto SINAPI'!$A:$G,6,FALSE)</f>
        <v>20.32</v>
      </c>
      <c r="M20" s="61">
        <f t="shared" ref="M20" si="11">(L20*$N$4)+L20</f>
        <v>25.095381971906207</v>
      </c>
      <c r="N20" s="62">
        <f t="shared" ref="N20" si="12">TRUNC(M20*K20,2)</f>
        <v>602.28</v>
      </c>
      <c r="O20" s="63">
        <f t="shared" si="0"/>
        <v>1.0395937319892561</v>
      </c>
    </row>
    <row r="21" spans="1:17" s="85" customFormat="1" ht="30" customHeight="1">
      <c r="A21" s="57" t="s">
        <v>429</v>
      </c>
      <c r="B21" s="335" t="str">
        <f>VLOOKUP(A21,'Memória de Cálculo'!$A:$S,2,FALSE)</f>
        <v>EQ 59.99.0400</v>
      </c>
      <c r="C21" s="336"/>
      <c r="D21" s="96" t="str">
        <f>VLOOKUP(A21,'Memória de Cálculo'!$A:$S,3,FALSE)</f>
        <v>SCO 12/25</v>
      </c>
      <c r="E21" s="349" t="str">
        <f>VLOOKUP(A21,'Memória de Cálculo'!$A:$S,4,FALSE)</f>
        <v>ESTAÇÃO TOTAL ELETRÔNICA TOPCON, GTS236W OU SIMILAR, COM BATERIA, TRIPÉ, PRISMA, ACESSÓRIOS E SOFTWARE DE COLETA DE DADOS.(DESONERADO)</v>
      </c>
      <c r="F21" s="350"/>
      <c r="G21" s="350"/>
      <c r="H21" s="350"/>
      <c r="I21" s="351"/>
      <c r="J21" s="57" t="str">
        <f>VLOOKUP(A21,'Memória de Cálculo'!$A:$S,16,FALSE)</f>
        <v>H</v>
      </c>
      <c r="K21" s="59">
        <f>VLOOKUP(A21,'Memória de Cálculo'!$A:$S,17,FALSE)</f>
        <v>16</v>
      </c>
      <c r="L21" s="60">
        <f>VLOOKUP(B21,'ComposiçãoXCusto SINAPI'!$A:$G,6,FALSE)</f>
        <v>9.56</v>
      </c>
      <c r="M21" s="61">
        <f t="shared" ref="M21" si="13">(L21*$N$4)+L21</f>
        <v>11.806685612766897</v>
      </c>
      <c r="N21" s="62">
        <f t="shared" ref="N21" si="14">TRUNC(M21*K21,2)</f>
        <v>188.9</v>
      </c>
      <c r="O21" s="63">
        <f t="shared" si="0"/>
        <v>0.32605973296933399</v>
      </c>
    </row>
    <row r="22" spans="1:17" s="85" customFormat="1" ht="60" customHeight="1">
      <c r="A22" s="57" t="s">
        <v>430</v>
      </c>
      <c r="B22" s="335" t="str">
        <f>VLOOKUP(A22,'Memória de Cálculo'!$A:$S,2,FALSE)</f>
        <v>19.004.0047-2</v>
      </c>
      <c r="C22" s="336"/>
      <c r="D22" s="96" t="str">
        <f>VLOOKUP(A22,'Memória de Cálculo'!$A:$S,3,FALSE)</f>
        <v>EMOP 01/26</v>
      </c>
      <c r="E22" s="349" t="str">
        <f>VLOOKUP(A22,'Memória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22" s="350"/>
      <c r="G22" s="350"/>
      <c r="H22" s="350"/>
      <c r="I22" s="351"/>
      <c r="J22" s="57" t="str">
        <f>VLOOKUP(A22,'Memória de Cálculo'!$A:$S,16,FALSE)</f>
        <v>H</v>
      </c>
      <c r="K22" s="59">
        <f>VLOOKUP(A22,'Memória de Cálculo'!$A:$S,17,FALSE)</f>
        <v>24</v>
      </c>
      <c r="L22" s="60">
        <f>VLOOKUP(B22,'ComposiçãoXCusto SINAPI'!$A:$G,6,FALSE)</f>
        <v>104.68</v>
      </c>
      <c r="M22" s="61">
        <f t="shared" ref="M22" si="15">(L22*$N$4)+L22</f>
        <v>129.28073744188688</v>
      </c>
      <c r="N22" s="62">
        <f t="shared" ref="N22" si="16">TRUNC(M22*K22,2)</f>
        <v>3102.73</v>
      </c>
      <c r="O22" s="63">
        <f t="shared" si="0"/>
        <v>5.3556131036312422</v>
      </c>
    </row>
    <row r="23" spans="1:17" s="85" customFormat="1" ht="16.2" customHeight="1">
      <c r="A23" s="95" t="s">
        <v>431</v>
      </c>
      <c r="B23" s="342" t="str">
        <f>VLOOKUP(A23,'Memória de Cálculo'!$A:$S,2,FALSE)</f>
        <v>SONDAGEM GEOTÉCNICA</v>
      </c>
      <c r="C23" s="343"/>
      <c r="D23" s="343"/>
      <c r="E23" s="343"/>
      <c r="F23" s="343"/>
      <c r="G23" s="343"/>
      <c r="H23" s="343"/>
      <c r="I23" s="343"/>
      <c r="J23" s="343"/>
      <c r="K23" s="343"/>
      <c r="L23" s="343"/>
      <c r="M23" s="343"/>
      <c r="N23" s="111">
        <f>SUM(N24:N27)</f>
        <v>44413.06</v>
      </c>
      <c r="O23" s="163">
        <f t="shared" si="0"/>
        <v>76.661251900217081</v>
      </c>
      <c r="P23" s="84" t="e">
        <f>#REF!</f>
        <v>#REF!</v>
      </c>
      <c r="Q23" s="161">
        <f>N23</f>
        <v>44413.06</v>
      </c>
    </row>
    <row r="24" spans="1:17" s="85" customFormat="1" ht="30" customHeight="1">
      <c r="A24" s="57" t="s">
        <v>445</v>
      </c>
      <c r="B24" s="335" t="str">
        <f>VLOOKUP(A24,'Memória de Cálculo'!$A:$S,2,FALSE)</f>
        <v>01.008.0200-A</v>
      </c>
      <c r="C24" s="336"/>
      <c r="D24" s="96" t="str">
        <f>VLOOKUP(A24,'Memória de Cálculo'!$A:$S,3,FALSE)</f>
        <v>EMOP 01/26</v>
      </c>
      <c r="E24" s="349" t="str">
        <f>VLOOKUP(A24,'Memória de Cálculo'!$A:$S,4,FALSE)</f>
        <v>MOBILIZACAO E DESMOBILIZACAO DE EQUIPAMENTO E EQUIPE DE SONDAGEM E PERFURACAO A PERCUSSAO, COM TRANSPORTE DE 101 A 200KM</v>
      </c>
      <c r="F24" s="350"/>
      <c r="G24" s="350"/>
      <c r="H24" s="350"/>
      <c r="I24" s="351"/>
      <c r="J24" s="57" t="str">
        <f>VLOOKUP(A24,'Memória de Cálculo'!$A:$S,16,FALSE)</f>
        <v>UN</v>
      </c>
      <c r="K24" s="59">
        <f>VLOOKUP(A24,'Memória de Cálculo'!$A:$S,17,FALSE)</f>
        <v>1</v>
      </c>
      <c r="L24" s="60">
        <f>VLOOKUP(B24,'ComposiçãoXCusto SINAPI'!$A:$G,6,FALSE)</f>
        <v>9033.3799999999992</v>
      </c>
      <c r="M24" s="61">
        <f t="shared" ref="M24:M27" si="17">(L24*$N$4)+L24</f>
        <v>11156.305196721361</v>
      </c>
      <c r="N24" s="62">
        <f t="shared" ref="N24:N27" si="18">TRUNC(M24*K24,2)</f>
        <v>11156.3</v>
      </c>
      <c r="O24" s="63">
        <f t="shared" si="0"/>
        <v>19.256856532164004</v>
      </c>
    </row>
    <row r="25" spans="1:17" s="85" customFormat="1" ht="15" customHeight="1">
      <c r="A25" s="239"/>
      <c r="B25" s="240"/>
      <c r="C25" s="240"/>
      <c r="D25" s="241"/>
      <c r="E25" s="242"/>
      <c r="F25" s="242"/>
      <c r="G25" s="242"/>
      <c r="H25" s="242"/>
      <c r="I25" s="242"/>
      <c r="J25" s="239"/>
      <c r="K25" s="243"/>
      <c r="L25" s="244"/>
      <c r="M25" s="245"/>
      <c r="N25" s="246"/>
      <c r="O25" s="247"/>
    </row>
    <row r="26" spans="1:17" s="85" customFormat="1" ht="60" customHeight="1">
      <c r="A26" s="232" t="s">
        <v>446</v>
      </c>
      <c r="B26" s="353" t="str">
        <f>VLOOKUP(A26,'Memória de Cálculo'!$A:$S,2,FALSE)</f>
        <v>01.003.0011-A</v>
      </c>
      <c r="C26" s="354"/>
      <c r="D26" s="233" t="str">
        <f>VLOOKUP(A26,'Memória de Cálculo'!$A:$S,3,FALSE)</f>
        <v>EMOP 01/26</v>
      </c>
      <c r="E26" s="355" t="str">
        <f>VLOOKUP(A26,'Memória de Cálculo'!$A:$S,4,FALSE)</f>
        <v>SONDAGEM A PERCUSSAO,SOB LAMINA D'AGUA DE RIOS E LAGOAS,COM ENSAIO DE PENETRACAO,DIAMETRO 3",INCLUSIVE DESLOCAMENTO DENTRO DO CANTEIRO E INSTALACAO DA SONDA EM CADA FURO (VIDE ITENS DE MOBILIZACAO E DESMOBILIZACAO NA FAMILIA 01.008)</v>
      </c>
      <c r="F26" s="356"/>
      <c r="G26" s="356"/>
      <c r="H26" s="356"/>
      <c r="I26" s="357"/>
      <c r="J26" s="232" t="str">
        <f>VLOOKUP(A26,'Memória de Cálculo'!$A:$S,16,FALSE)</f>
        <v>M</v>
      </c>
      <c r="K26" s="234">
        <f>VLOOKUP(A26,'Memória de Cálculo'!$A:$S,17,FALSE)</f>
        <v>12</v>
      </c>
      <c r="L26" s="235">
        <f>VLOOKUP(B26,'ComposiçãoXCusto SINAPI'!$A:$G,6,FALSE)</f>
        <v>1244.5</v>
      </c>
      <c r="M26" s="236">
        <f t="shared" si="17"/>
        <v>1536.968644883724</v>
      </c>
      <c r="N26" s="237">
        <f t="shared" si="18"/>
        <v>18443.62</v>
      </c>
      <c r="O26" s="238">
        <f t="shared" si="0"/>
        <v>31.835478095224286</v>
      </c>
    </row>
    <row r="27" spans="1:17" s="85" customFormat="1" ht="45" customHeight="1">
      <c r="A27" s="232" t="s">
        <v>452</v>
      </c>
      <c r="B27" s="353" t="str">
        <f>VLOOKUP(A27,'Memória de Cálculo'!$A:$S,2,FALSE)</f>
        <v>01.003.0001-A</v>
      </c>
      <c r="C27" s="354"/>
      <c r="D27" s="233" t="str">
        <f>VLOOKUP(A27,'Memória de Cálculo'!$A:$S,3,FALSE)</f>
        <v>EMOP 01/26</v>
      </c>
      <c r="E27" s="355" t="str">
        <f>VLOOKUP(A27,'Memória de Cálculo'!$A:$S,4,FALSE)</f>
        <v>SONDAGEM A PERCUSSAO,EM TERRENO COMUM,COM ENSAIO DE PENETRACAO,DIAMETRO 3",INCLUSIVE DESLOCAMENTO DENTRO DO CANTEIRO E INSTALACAO DA SONDA EM CADA FURO</v>
      </c>
      <c r="F27" s="356"/>
      <c r="G27" s="356"/>
      <c r="H27" s="356"/>
      <c r="I27" s="357"/>
      <c r="J27" s="232" t="str">
        <f>VLOOKUP(A27,'Memória de Cálculo'!$A:$S,16,FALSE)</f>
        <v>M</v>
      </c>
      <c r="K27" s="234">
        <f>VLOOKUP(A27,'Memória de Cálculo'!$A:$S,17,FALSE)</f>
        <v>84</v>
      </c>
      <c r="L27" s="235">
        <f>VLOOKUP(B27,'ComposiçãoXCusto SINAPI'!$A:$G,6,FALSE)</f>
        <v>142.79</v>
      </c>
      <c r="M27" s="236">
        <f t="shared" si="17"/>
        <v>176.34692872876411</v>
      </c>
      <c r="N27" s="237">
        <f t="shared" si="18"/>
        <v>14813.14</v>
      </c>
      <c r="O27" s="238">
        <f t="shared" si="0"/>
        <v>25.568917272828802</v>
      </c>
    </row>
    <row r="28" spans="1:17" s="85" customFormat="1" ht="16.2" customHeight="1">
      <c r="A28" s="95" t="s">
        <v>53</v>
      </c>
      <c r="B28" s="342" t="str">
        <f>VLOOKUP(A28,'Memória de Cálculo'!$A:$S,2,FALSE)</f>
        <v>PROJETO ARQUITETÔNICO</v>
      </c>
      <c r="C28" s="343"/>
      <c r="D28" s="343"/>
      <c r="E28" s="343"/>
      <c r="F28" s="343"/>
      <c r="G28" s="343"/>
      <c r="H28" s="343"/>
      <c r="I28" s="343"/>
      <c r="J28" s="343"/>
      <c r="K28" s="343"/>
      <c r="L28" s="343"/>
      <c r="M28" s="343"/>
      <c r="N28" s="111">
        <f>SUM(N29:N31)</f>
        <v>19322.980000000003</v>
      </c>
      <c r="O28" s="163">
        <f t="shared" si="0"/>
        <v>33.353338798156607</v>
      </c>
      <c r="P28" s="84" t="e">
        <f>#REF!</f>
        <v>#REF!</v>
      </c>
      <c r="Q28" s="161">
        <f>N28</f>
        <v>19322.980000000003</v>
      </c>
    </row>
    <row r="29" spans="1:17" s="85" customFormat="1" ht="19.95" customHeight="1">
      <c r="A29" s="57" t="s">
        <v>466</v>
      </c>
      <c r="B29" s="335">
        <f>VLOOKUP(A29,'Memória de Cálculo'!$A:$S,2,FALSE)</f>
        <v>90775</v>
      </c>
      <c r="C29" s="336"/>
      <c r="D29" s="96" t="str">
        <f>VLOOKUP(A29,'Memória de Cálculo'!$A:$S,3,FALSE)</f>
        <v>SINAPI 05/25</v>
      </c>
      <c r="E29" s="349" t="str">
        <f>VLOOKUP(A29,'Memória de Cálculo'!$A:$S,4,FALSE)</f>
        <v>DESENHISTA PROJETISTA COM ENCARGOS COMPLEMENTARES</v>
      </c>
      <c r="F29" s="350"/>
      <c r="G29" s="350"/>
      <c r="H29" s="350"/>
      <c r="I29" s="351"/>
      <c r="J29" s="57" t="str">
        <f>VLOOKUP(A29,'Memória de Cálculo'!$A:$S,16,FALSE)</f>
        <v>H</v>
      </c>
      <c r="K29" s="59">
        <f>VLOOKUP(A29,'Memória de Cálculo'!$A:$S,17,FALSE)</f>
        <v>66</v>
      </c>
      <c r="L29" s="60">
        <f>VLOOKUP(B29,'ComposiçãoXCusto SINAPI'!$A:$G,6,FALSE)</f>
        <v>24.14</v>
      </c>
      <c r="M29" s="61">
        <f t="shared" ref="M29:M30" si="19">(L29*$N$4)+L29</f>
        <v>29.813116181191724</v>
      </c>
      <c r="N29" s="62">
        <f t="shared" ref="N29:N30" si="20">TRUNC(M29*K29,2)</f>
        <v>1967.66</v>
      </c>
      <c r="O29" s="63">
        <f t="shared" si="0"/>
        <v>3.3963721237397557</v>
      </c>
    </row>
    <row r="30" spans="1:17" s="85" customFormat="1" ht="19.95" customHeight="1">
      <c r="A30" s="57" t="s">
        <v>474</v>
      </c>
      <c r="B30" s="335">
        <f>VLOOKUP(A30,'Memória de Cálculo'!$A:$S,2,FALSE)</f>
        <v>90769</v>
      </c>
      <c r="C30" s="336"/>
      <c r="D30" s="96" t="str">
        <f>VLOOKUP(A30,'Memória de Cálculo'!$A:$S,3,FALSE)</f>
        <v>SINAPI 01/26</v>
      </c>
      <c r="E30" s="349" t="str">
        <f>VLOOKUP(A30,'Memória de Cálculo'!$A:$S,4,FALSE)</f>
        <v>ARQUITETO DE OBRA PLENO COM ENCARGOS COMPLEMENTARES</v>
      </c>
      <c r="F30" s="350"/>
      <c r="G30" s="350"/>
      <c r="H30" s="350"/>
      <c r="I30" s="351"/>
      <c r="J30" s="57" t="str">
        <f>VLOOKUP(A30,'Memória de Cálculo'!$A:$S,16,FALSE)</f>
        <v>H</v>
      </c>
      <c r="K30" s="59">
        <f>VLOOKUP(A30,'Memória de Cálculo'!$A:$S,17,FALSE)</f>
        <v>96</v>
      </c>
      <c r="L30" s="60">
        <f>VLOOKUP(B30,'ComposiçãoXCusto SINAPI'!$A:$G,6,FALSE)</f>
        <v>137.66</v>
      </c>
      <c r="M30" s="61">
        <f t="shared" si="19"/>
        <v>170.01133278802206</v>
      </c>
      <c r="N30" s="62">
        <f t="shared" si="20"/>
        <v>16321.08</v>
      </c>
      <c r="O30" s="63">
        <f t="shared" si="0"/>
        <v>28.171768060196602</v>
      </c>
    </row>
    <row r="31" spans="1:17" s="85" customFormat="1" ht="60" customHeight="1">
      <c r="A31" s="57" t="s">
        <v>627</v>
      </c>
      <c r="B31" s="335" t="str">
        <f>VLOOKUP(A31,'Memória de Cálculo'!$A:$S,2,FALSE)</f>
        <v>19.004.0047-2</v>
      </c>
      <c r="C31" s="336"/>
      <c r="D31" s="96" t="str">
        <f>VLOOKUP(A31,'Memória de Cálculo'!$A:$S,3,FALSE)</f>
        <v>EMOP 01/26</v>
      </c>
      <c r="E31" s="349" t="str">
        <f>VLOOKUP(A31,'Memória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31" s="350"/>
      <c r="G31" s="350"/>
      <c r="H31" s="350"/>
      <c r="I31" s="351"/>
      <c r="J31" s="57" t="str">
        <f>VLOOKUP(A31,'Memória de Cálculo'!$A:$S,16,FALSE)</f>
        <v>H</v>
      </c>
      <c r="K31" s="59">
        <f>VLOOKUP(A31,'Memória de Cálculo'!$A:$S,17,FALSE)</f>
        <v>8</v>
      </c>
      <c r="L31" s="60">
        <f>VLOOKUP(B31,'ComposiçãoXCusto SINAPI'!$A:$G,6,FALSE)</f>
        <v>104.68</v>
      </c>
      <c r="M31" s="61">
        <f t="shared" ref="M31" si="21">(L31*$N$4)+L31</f>
        <v>129.28073744188688</v>
      </c>
      <c r="N31" s="62">
        <f t="shared" ref="N31" si="22">TRUNC(M31*K31,2)</f>
        <v>1034.24</v>
      </c>
      <c r="O31" s="63">
        <f t="shared" si="0"/>
        <v>1.7851986142202434</v>
      </c>
    </row>
    <row r="32" spans="1:17" s="85" customFormat="1" ht="16.2" customHeight="1">
      <c r="A32" s="95" t="s">
        <v>92</v>
      </c>
      <c r="B32" s="342" t="str">
        <f>VLOOKUP(A32,'Memória de Cálculo'!$A:$S,2,FALSE)</f>
        <v>PROJETO HIDRÁULICO</v>
      </c>
      <c r="C32" s="343"/>
      <c r="D32" s="343"/>
      <c r="E32" s="343"/>
      <c r="F32" s="343"/>
      <c r="G32" s="343"/>
      <c r="H32" s="343"/>
      <c r="I32" s="343"/>
      <c r="J32" s="343"/>
      <c r="K32" s="343"/>
      <c r="L32" s="343"/>
      <c r="M32" s="343"/>
      <c r="N32" s="111">
        <f>SUM(N33:N35)</f>
        <v>34840.57</v>
      </c>
      <c r="O32" s="163">
        <f t="shared" si="0"/>
        <v>60.138205138694488</v>
      </c>
      <c r="P32" s="84" t="e">
        <f>#REF!</f>
        <v>#REF!</v>
      </c>
      <c r="Q32" s="161">
        <f>N32</f>
        <v>34840.57</v>
      </c>
    </row>
    <row r="33" spans="1:17" s="85" customFormat="1" ht="19.95" customHeight="1">
      <c r="A33" s="57" t="s">
        <v>503</v>
      </c>
      <c r="B33" s="335">
        <f>VLOOKUP(A33,'Memória de Cálculo'!$A:$S,2,FALSE)</f>
        <v>90775</v>
      </c>
      <c r="C33" s="336"/>
      <c r="D33" s="96" t="str">
        <f>VLOOKUP(A33,'Memória de Cálculo'!$A:$S,3,FALSE)</f>
        <v>SINAPI 05/25</v>
      </c>
      <c r="E33" s="349" t="str">
        <f>VLOOKUP(A33,'Memória de Cálculo'!$A:$S,4,FALSE)</f>
        <v>DESENHISTA PROJETISTA COM ENCARGOS COMPLEMENTARES</v>
      </c>
      <c r="F33" s="350"/>
      <c r="G33" s="350"/>
      <c r="H33" s="350"/>
      <c r="I33" s="351"/>
      <c r="J33" s="57" t="str">
        <f>VLOOKUP(A33,'Memória de Cálculo'!$A:$S,16,FALSE)</f>
        <v>H</v>
      </c>
      <c r="K33" s="59">
        <f>VLOOKUP(A33,'Memória de Cálculo'!$A:$S,17,FALSE)</f>
        <v>95</v>
      </c>
      <c r="L33" s="60">
        <f>VLOOKUP(B33,'ComposiçãoXCusto SINAPI'!$A:$G,6,FALSE)</f>
        <v>24.14</v>
      </c>
      <c r="M33" s="61">
        <f t="shared" ref="M33:M35" si="23">(L33*$N$4)+L33</f>
        <v>29.813116181191724</v>
      </c>
      <c r="N33" s="62">
        <f t="shared" ref="N33:N35" si="24">TRUNC(M33*K33,2)</f>
        <v>2832.24</v>
      </c>
      <c r="O33" s="63">
        <f t="shared" si="0"/>
        <v>4.8887211122555136</v>
      </c>
    </row>
    <row r="34" spans="1:17" s="85" customFormat="1" ht="19.95" customHeight="1">
      <c r="A34" s="57" t="s">
        <v>512</v>
      </c>
      <c r="B34" s="335">
        <f>VLOOKUP(A34,'Memória de Cálculo'!$A:$S,2,FALSE)</f>
        <v>90778</v>
      </c>
      <c r="C34" s="336"/>
      <c r="D34" s="96" t="str">
        <f>VLOOKUP(A34,'Memória de Cálculo'!$A:$S,3,FALSE)</f>
        <v>SINAPI 01/26</v>
      </c>
      <c r="E34" s="349" t="str">
        <f>VLOOKUP(A34,'Memória de Cálculo'!$A:$S,4,FALSE)</f>
        <v>ENGENHEIRO CIVIL DE OBRA PLENO COM ENCARGOS COMPLEMENTARES</v>
      </c>
      <c r="F34" s="350"/>
      <c r="G34" s="350"/>
      <c r="H34" s="350"/>
      <c r="I34" s="351"/>
      <c r="J34" s="57" t="str">
        <f>VLOOKUP(A34,'Memória de Cálculo'!$A:$S,16,FALSE)</f>
        <v>H</v>
      </c>
      <c r="K34" s="59">
        <f>VLOOKUP(A34,'Memória de Cálculo'!$A:$S,17,FALSE)</f>
        <v>167</v>
      </c>
      <c r="L34" s="60">
        <f>VLOOKUP(B34,'ComposiçãoXCusto SINAPI'!$A:$G,6,FALSE)</f>
        <v>150.18</v>
      </c>
      <c r="M34" s="61">
        <f t="shared" ref="M34" si="25">(L34*$N$4)+L34</f>
        <v>185.47364490850759</v>
      </c>
      <c r="N34" s="62">
        <f t="shared" ref="N34" si="26">TRUNC(M34*K34,2)</f>
        <v>30974.09</v>
      </c>
      <c r="O34" s="63">
        <f t="shared" si="0"/>
        <v>53.464285412218736</v>
      </c>
    </row>
    <row r="35" spans="1:17" s="85" customFormat="1" ht="60" customHeight="1">
      <c r="A35" s="57" t="s">
        <v>626</v>
      </c>
      <c r="B35" s="335" t="str">
        <f>VLOOKUP(A35,'Memória de Cálculo'!$A:$S,2,FALSE)</f>
        <v>19.004.0047-2</v>
      </c>
      <c r="C35" s="336"/>
      <c r="D35" s="96" t="str">
        <f>VLOOKUP(A35,'Memória de Cálculo'!$A:$S,3,FALSE)</f>
        <v>EMOP 01/26</v>
      </c>
      <c r="E35" s="349" t="str">
        <f>VLOOKUP(A35,'Memória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35" s="350"/>
      <c r="G35" s="350"/>
      <c r="H35" s="350"/>
      <c r="I35" s="351"/>
      <c r="J35" s="57" t="str">
        <f>VLOOKUP(A35,'Memória de Cálculo'!$A:$S,16,FALSE)</f>
        <v>H</v>
      </c>
      <c r="K35" s="59">
        <f>VLOOKUP(A35,'Memória de Cálculo'!$A:$S,17,FALSE)</f>
        <v>8</v>
      </c>
      <c r="L35" s="60">
        <f>VLOOKUP(B35,'ComposiçãoXCusto SINAPI'!$A:$G,6,FALSE)</f>
        <v>104.68</v>
      </c>
      <c r="M35" s="61">
        <f t="shared" si="23"/>
        <v>129.28073744188688</v>
      </c>
      <c r="N35" s="62">
        <f t="shared" si="24"/>
        <v>1034.24</v>
      </c>
      <c r="O35" s="63">
        <f t="shared" si="0"/>
        <v>1.7851986142202434</v>
      </c>
    </row>
    <row r="36" spans="1:17" s="85" customFormat="1" ht="16.2" customHeight="1">
      <c r="A36" s="95" t="s">
        <v>93</v>
      </c>
      <c r="B36" s="342" t="str">
        <f>VLOOKUP(A36,'Memória de Cálculo'!$A:$S,2,FALSE)</f>
        <v>PROJETO ESTRUTURAL</v>
      </c>
      <c r="C36" s="343"/>
      <c r="D36" s="343"/>
      <c r="E36" s="343"/>
      <c r="F36" s="343"/>
      <c r="G36" s="343"/>
      <c r="H36" s="343"/>
      <c r="I36" s="343"/>
      <c r="J36" s="343"/>
      <c r="K36" s="343"/>
      <c r="L36" s="343"/>
      <c r="M36" s="343"/>
      <c r="N36" s="111">
        <f>SUM(N37:N39)</f>
        <v>35036.080000000002</v>
      </c>
      <c r="O36" s="163">
        <f t="shared" si="0"/>
        <v>60.475674373172176</v>
      </c>
      <c r="P36" s="84" t="e">
        <f>#REF!</f>
        <v>#REF!</v>
      </c>
      <c r="Q36" s="161">
        <f>N36</f>
        <v>35036.080000000002</v>
      </c>
    </row>
    <row r="37" spans="1:17" s="85" customFormat="1" ht="19.95" customHeight="1">
      <c r="A37" s="57" t="s">
        <v>555</v>
      </c>
      <c r="B37" s="335">
        <f>VLOOKUP(A37,'Memória de Cálculo'!$A:$S,2,FALSE)</f>
        <v>90775</v>
      </c>
      <c r="C37" s="336"/>
      <c r="D37" s="96" t="str">
        <f>VLOOKUP(A37,'Memória de Cálculo'!$A:$S,3,FALSE)</f>
        <v>SINAPI 05/25</v>
      </c>
      <c r="E37" s="349" t="str">
        <f>VLOOKUP(A37,'Memória de Cálculo'!$A:$S,4,FALSE)</f>
        <v>DESENHISTA PROJETISTA COM ENCARGOS COMPLEMENTARES</v>
      </c>
      <c r="F37" s="350"/>
      <c r="G37" s="350"/>
      <c r="H37" s="350"/>
      <c r="I37" s="351"/>
      <c r="J37" s="57" t="str">
        <f>VLOOKUP(A37,'Memória de Cálculo'!$A:$S,16,FALSE)</f>
        <v>H</v>
      </c>
      <c r="K37" s="59">
        <f>VLOOKUP(A37,'Memória de Cálculo'!$A:$S,17,FALSE)</f>
        <v>114</v>
      </c>
      <c r="L37" s="60">
        <f>VLOOKUP(B37,'ComposiçãoXCusto SINAPI'!$A:$G,6,FALSE)</f>
        <v>24.14</v>
      </c>
      <c r="M37" s="61">
        <f t="shared" ref="M37:M38" si="27">(L37*$N$4)+L37</f>
        <v>29.813116181191724</v>
      </c>
      <c r="N37" s="62">
        <f t="shared" ref="N37:N38" si="28">TRUNC(M37*K37,2)</f>
        <v>3398.69</v>
      </c>
      <c r="O37" s="63">
        <f t="shared" si="0"/>
        <v>5.8664687869007182</v>
      </c>
    </row>
    <row r="38" spans="1:17" s="85" customFormat="1" ht="19.95" customHeight="1">
      <c r="A38" s="57" t="s">
        <v>564</v>
      </c>
      <c r="B38" s="335">
        <f>VLOOKUP(A38,'Memória de Cálculo'!$A:$S,2,FALSE)</f>
        <v>90778</v>
      </c>
      <c r="C38" s="336"/>
      <c r="D38" s="96" t="str">
        <f>VLOOKUP(A38,'Memória de Cálculo'!$A:$S,3,FALSE)</f>
        <v>SINAPI 01/26</v>
      </c>
      <c r="E38" s="349" t="str">
        <f>VLOOKUP(A38,'Memória de Cálculo'!$A:$S,4,FALSE)</f>
        <v>ENGENHEIRO CIVIL DE OBRA PLENO COM ENCARGOS COMPLEMENTARES</v>
      </c>
      <c r="F38" s="350"/>
      <c r="G38" s="350"/>
      <c r="H38" s="350"/>
      <c r="I38" s="351"/>
      <c r="J38" s="57" t="str">
        <f>VLOOKUP(A38,'Memória de Cálculo'!$A:$S,16,FALSE)</f>
        <v>H</v>
      </c>
      <c r="K38" s="59">
        <f>VLOOKUP(A38,'Memória de Cálculo'!$A:$S,17,FALSE)</f>
        <v>165</v>
      </c>
      <c r="L38" s="60">
        <f>VLOOKUP(B38,'ComposiçãoXCusto SINAPI'!$A:$G,6,FALSE)</f>
        <v>150.18</v>
      </c>
      <c r="M38" s="61">
        <f t="shared" si="27"/>
        <v>185.47364490850759</v>
      </c>
      <c r="N38" s="62">
        <f t="shared" si="28"/>
        <v>30603.15</v>
      </c>
      <c r="O38" s="63">
        <f t="shared" si="0"/>
        <v>52.824006972051215</v>
      </c>
    </row>
    <row r="39" spans="1:17" s="85" customFormat="1" ht="60" customHeight="1">
      <c r="A39" s="57" t="s">
        <v>625</v>
      </c>
      <c r="B39" s="335" t="str">
        <f>VLOOKUP(A39,'Memória de Cálculo'!$A:$S,2,FALSE)</f>
        <v>19.004.0047-2</v>
      </c>
      <c r="C39" s="336"/>
      <c r="D39" s="96" t="str">
        <f>VLOOKUP(A39,'Memória de Cálculo'!$A:$S,3,FALSE)</f>
        <v>EMOP 01/26</v>
      </c>
      <c r="E39" s="349" t="str">
        <f>VLOOKUP(A39,'Memória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39" s="350"/>
      <c r="G39" s="350"/>
      <c r="H39" s="350"/>
      <c r="I39" s="351"/>
      <c r="J39" s="57" t="str">
        <f>VLOOKUP(A39,'Memória de Cálculo'!$A:$S,16,FALSE)</f>
        <v>H</v>
      </c>
      <c r="K39" s="59">
        <f>VLOOKUP(A39,'Memória de Cálculo'!$A:$S,17,FALSE)</f>
        <v>8</v>
      </c>
      <c r="L39" s="60">
        <f>VLOOKUP(B39,'ComposiçãoXCusto SINAPI'!$A:$G,6,FALSE)</f>
        <v>104.68</v>
      </c>
      <c r="M39" s="61">
        <f t="shared" ref="M39" si="29">(L39*$N$4)+L39</f>
        <v>129.28073744188688</v>
      </c>
      <c r="N39" s="62">
        <f t="shared" ref="N39" si="30">TRUNC(M39*K39,2)</f>
        <v>1034.24</v>
      </c>
      <c r="O39" s="63">
        <f t="shared" si="0"/>
        <v>1.7851986142202434</v>
      </c>
    </row>
    <row r="40" spans="1:17" s="85" customFormat="1" ht="16.2" customHeight="1">
      <c r="A40" s="95">
        <v>2</v>
      </c>
      <c r="B40" s="187" t="str">
        <f>VLOOKUP(A40,'Memória de Cálculo'!$A:$S,2,FALSE)</f>
        <v>ELABORAÇÃO DE PROJETO ELÉTRICO, AUTOMAÇÃO E CONTROLE</v>
      </c>
      <c r="C40" s="188"/>
      <c r="D40" s="188"/>
      <c r="E40" s="188"/>
      <c r="F40" s="188"/>
      <c r="G40" s="188"/>
      <c r="H40" s="188"/>
      <c r="I40" s="188"/>
      <c r="J40" s="188"/>
      <c r="K40" s="188"/>
      <c r="L40" s="188"/>
      <c r="M40" s="188"/>
      <c r="N40" s="111">
        <f>SUM(N41:N44)</f>
        <v>42882.09</v>
      </c>
      <c r="O40" s="163">
        <f>(N40/$N$50)*100</f>
        <v>17.418026144775247</v>
      </c>
      <c r="P40" s="84" t="e">
        <f>#REF!</f>
        <v>#REF!</v>
      </c>
      <c r="Q40" s="161">
        <f>N40</f>
        <v>42882.09</v>
      </c>
    </row>
    <row r="41" spans="1:17" s="85" customFormat="1" ht="19.95" customHeight="1">
      <c r="A41" s="57" t="s">
        <v>7</v>
      </c>
      <c r="B41" s="335">
        <f>VLOOKUP(A41,'Memória de Cálculo'!$A:$S,2,FALSE)</f>
        <v>90775</v>
      </c>
      <c r="C41" s="336"/>
      <c r="D41" s="96" t="str">
        <f>VLOOKUP(A41,'Memória de Cálculo'!$A:$S,3,FALSE)</f>
        <v>SINAPI 05/25</v>
      </c>
      <c r="E41" s="349" t="str">
        <f>VLOOKUP(A41,'Memória de Cálculo'!$A:$S,4,FALSE)</f>
        <v>DESENHISTA PROJETISTA COM ENCARGOS COMPLEMENTARES</v>
      </c>
      <c r="F41" s="350"/>
      <c r="G41" s="350"/>
      <c r="H41" s="350"/>
      <c r="I41" s="351"/>
      <c r="J41" s="57" t="str">
        <f>VLOOKUP(A41,'Memória de Cálculo'!$A:$S,16,FALSE)</f>
        <v>H</v>
      </c>
      <c r="K41" s="59">
        <f>VLOOKUP(A41,'Memória de Cálculo'!$A:$S,17,FALSE)</f>
        <v>123</v>
      </c>
      <c r="L41" s="60">
        <f>VLOOKUP(B41,'ComposiçãoXCusto SINAPI'!$A:$G,6,FALSE)</f>
        <v>24.14</v>
      </c>
      <c r="M41" s="61">
        <f t="shared" ref="M41:M44" si="31">(L41*$N$4)+L41</f>
        <v>29.813116181191724</v>
      </c>
      <c r="N41" s="62">
        <f t="shared" ref="N41:N44" si="32">TRUNC(M41*K41,2)</f>
        <v>3667.01</v>
      </c>
      <c r="O41" s="63">
        <f>(N41/$N$10)*100</f>
        <v>6.3296151476753701</v>
      </c>
    </row>
    <row r="42" spans="1:17" s="85" customFormat="1" ht="15" customHeight="1">
      <c r="A42" s="239"/>
      <c r="B42" s="240"/>
      <c r="C42" s="240"/>
      <c r="D42" s="241"/>
      <c r="E42" s="242"/>
      <c r="F42" s="242"/>
      <c r="G42" s="242"/>
      <c r="H42" s="242"/>
      <c r="I42" s="242"/>
      <c r="J42" s="239"/>
      <c r="K42" s="243"/>
      <c r="L42" s="244"/>
      <c r="M42" s="245"/>
      <c r="N42" s="246"/>
      <c r="O42" s="247"/>
    </row>
    <row r="43" spans="1:17" s="85" customFormat="1" ht="45" customHeight="1">
      <c r="A43" s="232" t="s">
        <v>8</v>
      </c>
      <c r="B43" s="353" t="str">
        <f>VLOOKUP(A43,'Memória de Cálculo'!$A:$S,2,FALSE)</f>
        <v>MP 15.05.0250</v>
      </c>
      <c r="C43" s="354"/>
      <c r="D43" s="233" t="str">
        <f>VLOOKUP(A43,'Memória de Cálculo'!$A:$S,3,FALSE)</f>
        <v>SCO 12/25</v>
      </c>
      <c r="E43" s="355" t="str">
        <f>VLOOKUP(A43,'Memória de Cálculo'!$A:$S,4,FALSE)</f>
        <v>ENGENHEIRO MECÂNICO OU ELETRICISTA DE INSTALAÇÃO E MANUTENÇÃO DE EQUIPAMENTO (AR CONDICIONADO CENTRAL SELF / EXP. DIRETA, CALDEIRA, GERADOR, SUBESTAÇÃO E ELEVADOR), INCLUSIVE ENCARGOS SOCIAIS E INSALUBRIDADE</v>
      </c>
      <c r="F43" s="356"/>
      <c r="G43" s="356"/>
      <c r="H43" s="356"/>
      <c r="I43" s="357"/>
      <c r="J43" s="232" t="str">
        <f>VLOOKUP(A43,'Memória de Cálculo'!$A:$S,16,FALSE)</f>
        <v>H</v>
      </c>
      <c r="K43" s="234">
        <f>VLOOKUP(A43,'Memória de Cálculo'!$A:$S,17,FALSE)</f>
        <v>180</v>
      </c>
      <c r="L43" s="235">
        <f>VLOOKUP(B43,'ComposiçãoXCusto SINAPI'!$A:$G,6,FALSE)</f>
        <v>167.1</v>
      </c>
      <c r="M43" s="236">
        <f t="shared" si="31"/>
        <v>206.36999643235859</v>
      </c>
      <c r="N43" s="237">
        <f t="shared" si="32"/>
        <v>37146.589999999997</v>
      </c>
      <c r="O43" s="238">
        <f>(N43/$N$10)*100</f>
        <v>64.118619460674068</v>
      </c>
    </row>
    <row r="44" spans="1:17" s="85" customFormat="1" ht="60" customHeight="1">
      <c r="A44" s="232" t="s">
        <v>9</v>
      </c>
      <c r="B44" s="353" t="str">
        <f>VLOOKUP(A44,'Memória de Cálculo'!$A:$S,2,FALSE)</f>
        <v>19.004.0047-2</v>
      </c>
      <c r="C44" s="354"/>
      <c r="D44" s="233" t="str">
        <f>VLOOKUP(A44,'Memória de Cálculo'!$A:$S,3,FALSE)</f>
        <v>EMOP 01/26</v>
      </c>
      <c r="E44" s="355" t="str">
        <f>VLOOKUP(A44,'Memória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44" s="356"/>
      <c r="G44" s="356"/>
      <c r="H44" s="356"/>
      <c r="I44" s="357"/>
      <c r="J44" s="232" t="str">
        <f>VLOOKUP(A44,'Memória de Cálculo'!$A:$S,16,FALSE)</f>
        <v>H</v>
      </c>
      <c r="K44" s="234">
        <f>VLOOKUP(A44,'Memória de Cálculo'!$A:$S,17,FALSE)</f>
        <v>16</v>
      </c>
      <c r="L44" s="235">
        <f>VLOOKUP(B44,'ComposiçãoXCusto SINAPI'!$A:$G,6,FALSE)</f>
        <v>104.68</v>
      </c>
      <c r="M44" s="236">
        <f t="shared" si="31"/>
        <v>129.28073744188688</v>
      </c>
      <c r="N44" s="237">
        <f t="shared" si="32"/>
        <v>2068.4899999999998</v>
      </c>
      <c r="O44" s="238">
        <f>(N44/$N$10)*100</f>
        <v>3.5704144894109988</v>
      </c>
    </row>
    <row r="45" spans="1:17" s="85" customFormat="1" ht="16.2" customHeight="1">
      <c r="A45" s="95">
        <v>3</v>
      </c>
      <c r="B45" s="187" t="str">
        <f>VLOOKUP(A45,'Memória de Cálculo'!$A:$S,2,FALSE)</f>
        <v>ELABORAÇÃO DE PROJETO DE ESTAÇÃO DE TRATAMENTO DE ÁGUA COMPACTA ABERTA</v>
      </c>
      <c r="C45" s="188"/>
      <c r="D45" s="188"/>
      <c r="E45" s="188"/>
      <c r="F45" s="188"/>
      <c r="G45" s="188"/>
      <c r="H45" s="188"/>
      <c r="I45" s="188"/>
      <c r="J45" s="188"/>
      <c r="K45" s="188"/>
      <c r="L45" s="188"/>
      <c r="M45" s="188"/>
      <c r="N45" s="111">
        <f>SUM(N46:N48)</f>
        <v>56177.85</v>
      </c>
      <c r="O45" s="163">
        <f>(N45/$N$50)*100</f>
        <v>22.818553388075586</v>
      </c>
      <c r="P45" s="84" t="e">
        <f>#REF!</f>
        <v>#REF!</v>
      </c>
      <c r="Q45" s="161">
        <f>N45</f>
        <v>56177.85</v>
      </c>
    </row>
    <row r="46" spans="1:17" s="85" customFormat="1" ht="19.95" customHeight="1">
      <c r="A46" s="57" t="s">
        <v>11</v>
      </c>
      <c r="B46" s="335">
        <f>VLOOKUP(A46,'Memória de Cálculo'!$A:$S,2,FALSE)</f>
        <v>90775</v>
      </c>
      <c r="C46" s="336"/>
      <c r="D46" s="96" t="str">
        <f>VLOOKUP(A46,'Memória de Cálculo'!$A:$S,3,FALSE)</f>
        <v>SINAPI 05/25</v>
      </c>
      <c r="E46" s="349" t="str">
        <f>VLOOKUP(A46,'Memória de Cálculo'!$A:$S,4,FALSE)</f>
        <v>DESENHISTA PROJETISTA COM ENCARGOS COMPLEMENTARES</v>
      </c>
      <c r="F46" s="350"/>
      <c r="G46" s="350"/>
      <c r="H46" s="350"/>
      <c r="I46" s="351"/>
      <c r="J46" s="57" t="str">
        <f>VLOOKUP(A46,'Memória de Cálculo'!$A:$S,16,FALSE)</f>
        <v>H</v>
      </c>
      <c r="K46" s="59">
        <f>VLOOKUP(A46,'Memória de Cálculo'!$A:$S,17,FALSE)</f>
        <v>96</v>
      </c>
      <c r="L46" s="60">
        <f>VLOOKUP(B46,'ComposiçãoXCusto SINAPI'!$A:$G,6,FALSE)</f>
        <v>24.14</v>
      </c>
      <c r="M46" s="61">
        <f t="shared" ref="M46:M48" si="33">(L46*$N$4)+L46</f>
        <v>29.813116181191724</v>
      </c>
      <c r="N46" s="62">
        <f t="shared" ref="N46:N48" si="34">TRUNC(M46*K46,2)</f>
        <v>2862.05</v>
      </c>
      <c r="O46" s="63">
        <f>(N46/$N$10)*100</f>
        <v>4.940176065351416</v>
      </c>
    </row>
    <row r="47" spans="1:17" s="85" customFormat="1" ht="30" customHeight="1">
      <c r="A47" s="57" t="s">
        <v>12</v>
      </c>
      <c r="B47" s="335">
        <f>VLOOKUP(A47,'Memória de Cálculo'!$A:$S,2,FALSE)</f>
        <v>20072</v>
      </c>
      <c r="C47" s="336"/>
      <c r="D47" s="96" t="str">
        <f>VLOOKUP(A47,'Memória de Cálculo'!$A:$S,3,FALSE)</f>
        <v>EMOP 04/25</v>
      </c>
      <c r="E47" s="349" t="str">
        <f>VLOOKUP(A47,'Memória de Cálculo'!$A:$S,4,FALSE)</f>
        <v>MAO-DE-OBRA DE ENGENHEIRO SANITARISTA, P/SERVICOS DE CONSULTORIA DE ENG.E ARQUITETURA,INCL.ENCARGOS SOCIAIS DESONERADOS</v>
      </c>
      <c r="F47" s="350"/>
      <c r="G47" s="350"/>
      <c r="H47" s="350"/>
      <c r="I47" s="351"/>
      <c r="J47" s="57" t="str">
        <f>VLOOKUP(A47,'Memória de Cálculo'!$A:$S,16,FALSE)</f>
        <v>H</v>
      </c>
      <c r="K47" s="59">
        <f>VLOOKUP(A47,'Memória de Cálculo'!$A:$S,17,FALSE)</f>
        <v>237</v>
      </c>
      <c r="L47" s="60">
        <f>VLOOKUP(B47,'ComposiçãoXCusto SINAPI'!$A:$G,6,FALSE)</f>
        <v>178.62</v>
      </c>
      <c r="M47" s="61">
        <f t="shared" si="33"/>
        <v>220.59729959753378</v>
      </c>
      <c r="N47" s="62">
        <f t="shared" si="34"/>
        <v>52281.56</v>
      </c>
      <c r="O47" s="63">
        <f>(N47/$N$10)*100</f>
        <v>90.243046547486571</v>
      </c>
    </row>
    <row r="48" spans="1:17" s="85" customFormat="1" ht="60" customHeight="1">
      <c r="A48" s="57" t="s">
        <v>13</v>
      </c>
      <c r="B48" s="335" t="str">
        <f>VLOOKUP(A48,'Memória de Cálculo'!$A:$S,2,FALSE)</f>
        <v>19.004.0047-2</v>
      </c>
      <c r="C48" s="336"/>
      <c r="D48" s="96" t="str">
        <f>VLOOKUP(A48,'Memória de Cálculo'!$A:$S,3,FALSE)</f>
        <v>EMOP 01/26</v>
      </c>
      <c r="E48" s="349" t="str">
        <f>VLOOKUP(A48,'Memória de Cálculo'!$A:$S,4,FALSE)</f>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F48" s="350"/>
      <c r="G48" s="350"/>
      <c r="H48" s="350"/>
      <c r="I48" s="351"/>
      <c r="J48" s="57" t="str">
        <f>VLOOKUP(A48,'Memória de Cálculo'!$A:$S,16,FALSE)</f>
        <v>H</v>
      </c>
      <c r="K48" s="59">
        <f>VLOOKUP(A48,'Memória de Cálculo'!$A:$S,17,FALSE)</f>
        <v>8</v>
      </c>
      <c r="L48" s="60">
        <f>VLOOKUP(B48,'ComposiçãoXCusto SINAPI'!$A:$G,6,FALSE)</f>
        <v>104.68</v>
      </c>
      <c r="M48" s="61">
        <f t="shared" si="33"/>
        <v>129.28073744188688</v>
      </c>
      <c r="N48" s="62">
        <f t="shared" si="34"/>
        <v>1034.24</v>
      </c>
      <c r="O48" s="63">
        <f>(N48/$N$10)*100</f>
        <v>1.7851986142202434</v>
      </c>
    </row>
    <row r="49" spans="1:17" ht="4.95" customHeight="1"/>
    <row r="50" spans="1:17" ht="15" customHeight="1">
      <c r="A50" s="352" t="s">
        <v>310</v>
      </c>
      <c r="B50" s="352"/>
      <c r="C50" s="352"/>
      <c r="D50" s="352"/>
      <c r="E50" s="352"/>
      <c r="F50" s="352"/>
      <c r="G50" s="352"/>
      <c r="H50" s="352"/>
      <c r="I50" s="352"/>
      <c r="J50" s="352"/>
      <c r="K50" s="352"/>
      <c r="L50" s="352"/>
      <c r="M50" s="352"/>
      <c r="N50" s="111">
        <f>N45+N40+N9</f>
        <v>246193.74</v>
      </c>
      <c r="O50" s="163">
        <f>O45+O40+O9</f>
        <v>100</v>
      </c>
      <c r="P50" s="17">
        <f>N50</f>
        <v>246193.74</v>
      </c>
      <c r="Q50" s="162">
        <f>SUM(Q8:Q48)</f>
        <v>451261.70999999996</v>
      </c>
    </row>
    <row r="51" spans="1:17" ht="15" customHeight="1"/>
    <row r="52" spans="1:17" ht="15" customHeight="1">
      <c r="A52" s="38" t="s">
        <v>54</v>
      </c>
      <c r="B52" s="38"/>
    </row>
    <row r="53" spans="1:17" ht="15" customHeight="1">
      <c r="A53" s="28"/>
      <c r="B53" s="28"/>
    </row>
    <row r="54" spans="1:17" ht="15" customHeight="1"/>
    <row r="55" spans="1:17" ht="15" customHeight="1"/>
    <row r="56" spans="1:17" ht="15" customHeight="1"/>
    <row r="57" spans="1:17" ht="15" customHeight="1"/>
    <row r="58" spans="1:17" ht="15" customHeight="1"/>
    <row r="59" spans="1:17" ht="15" customHeight="1"/>
    <row r="60" spans="1:17" ht="15" customHeight="1">
      <c r="N60" s="50"/>
    </row>
    <row r="61" spans="1:17" ht="15" customHeight="1">
      <c r="N61" s="50"/>
    </row>
    <row r="62" spans="1:17" ht="15" customHeight="1"/>
    <row r="63" spans="1:17" ht="15" customHeight="1"/>
    <row r="64" spans="1:17"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sheetData>
  <mergeCells count="74">
    <mergeCell ref="B47:C47"/>
    <mergeCell ref="E47:I47"/>
    <mergeCell ref="B48:C48"/>
    <mergeCell ref="E48:I48"/>
    <mergeCell ref="B41:C41"/>
    <mergeCell ref="E41:I41"/>
    <mergeCell ref="B43:C43"/>
    <mergeCell ref="E43:I43"/>
    <mergeCell ref="B44:C44"/>
    <mergeCell ref="E44:I44"/>
    <mergeCell ref="B46:C46"/>
    <mergeCell ref="E46:I46"/>
    <mergeCell ref="B36:M36"/>
    <mergeCell ref="B37:C37"/>
    <mergeCell ref="E37:I37"/>
    <mergeCell ref="B38:C38"/>
    <mergeCell ref="E38:I38"/>
    <mergeCell ref="B39:C39"/>
    <mergeCell ref="E39:I39"/>
    <mergeCell ref="B34:C34"/>
    <mergeCell ref="E34:I34"/>
    <mergeCell ref="B28:M28"/>
    <mergeCell ref="B29:C29"/>
    <mergeCell ref="E29:I29"/>
    <mergeCell ref="B31:C31"/>
    <mergeCell ref="E31:I31"/>
    <mergeCell ref="B32:M32"/>
    <mergeCell ref="B33:C33"/>
    <mergeCell ref="E33:I33"/>
    <mergeCell ref="B35:C35"/>
    <mergeCell ref="E35:I35"/>
    <mergeCell ref="B30:C30"/>
    <mergeCell ref="E30:I30"/>
    <mergeCell ref="B22:C22"/>
    <mergeCell ref="E22:I22"/>
    <mergeCell ref="B23:M23"/>
    <mergeCell ref="B24:C24"/>
    <mergeCell ref="E24:I24"/>
    <mergeCell ref="B19:C19"/>
    <mergeCell ref="E19:I19"/>
    <mergeCell ref="B20:C20"/>
    <mergeCell ref="E20:I20"/>
    <mergeCell ref="B21:C21"/>
    <mergeCell ref="E21:I21"/>
    <mergeCell ref="B16:C16"/>
    <mergeCell ref="E16:I16"/>
    <mergeCell ref="A50:M50"/>
    <mergeCell ref="E12:I12"/>
    <mergeCell ref="E13:I13"/>
    <mergeCell ref="B13:C13"/>
    <mergeCell ref="B14:M14"/>
    <mergeCell ref="B15:C15"/>
    <mergeCell ref="E15:I15"/>
    <mergeCell ref="B26:C26"/>
    <mergeCell ref="E26:I26"/>
    <mergeCell ref="B27:C27"/>
    <mergeCell ref="E27:I27"/>
    <mergeCell ref="B17:C17"/>
    <mergeCell ref="E17:I17"/>
    <mergeCell ref="B18:M18"/>
    <mergeCell ref="A1:O1"/>
    <mergeCell ref="M2:O2"/>
    <mergeCell ref="M3:O3"/>
    <mergeCell ref="G2:L2"/>
    <mergeCell ref="F4:J4"/>
    <mergeCell ref="A2:B2"/>
    <mergeCell ref="B8:C8"/>
    <mergeCell ref="B12:C12"/>
    <mergeCell ref="E8:I8"/>
    <mergeCell ref="A4:E4"/>
    <mergeCell ref="F7:J7"/>
    <mergeCell ref="B10:M10"/>
    <mergeCell ref="B11:M11"/>
    <mergeCell ref="B9:M9"/>
  </mergeCells>
  <phoneticPr fontId="24" type="noConversion"/>
  <conditionalFormatting sqref="K12:K13 K15:K17 K19:K22 K29:K31 K33:K35 K37:K39 K46:K48 K24:K27 K41:K44">
    <cfRule type="cellIs" dxfId="0" priority="193" operator="equal">
      <formula>FALSE</formula>
    </cfRule>
  </conditionalFormatting>
  <printOptions horizontalCentered="1"/>
  <pageMargins left="0.19685039370078741" right="0.19685039370078741" top="0.39370078740157483" bottom="0.78740157480314965" header="0.31496062992125984" footer="0.31496062992125984"/>
  <pageSetup paperSize="9" scale="78" fitToHeight="0" orientation="landscape" r:id="rId1"/>
  <headerFooter>
    <oddFooter>&amp;CPágina &amp;P de &amp;N</oddFooter>
  </headerFooter>
  <colBreaks count="1" manualBreakCount="1">
    <brk id="1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4"/>
  <dimension ref="A1:U40"/>
  <sheetViews>
    <sheetView tabSelected="1" view="pageBreakPreview" topLeftCell="A7" zoomScaleSheetLayoutView="100" workbookViewId="0">
      <selection activeCell="A3" sqref="A3:U3"/>
    </sheetView>
  </sheetViews>
  <sheetFormatPr defaultColWidth="9.109375" defaultRowHeight="18"/>
  <cols>
    <col min="1" max="1" width="2.5546875" style="39" customWidth="1"/>
    <col min="2" max="6" width="9.109375" style="39" customWidth="1"/>
    <col min="7" max="7" width="7.6640625" style="39" customWidth="1"/>
    <col min="8" max="8" width="11.33203125" style="39" customWidth="1"/>
    <col min="9" max="14" width="9.109375" style="39" customWidth="1"/>
    <col min="15" max="15" width="15.44140625" style="39" customWidth="1"/>
    <col min="16" max="17" width="0.88671875" style="39" customWidth="1"/>
    <col min="18" max="19" width="9.109375" style="39" customWidth="1"/>
    <col min="20" max="21" width="1.5546875" style="39" customWidth="1"/>
    <col min="22" max="22" width="0.5546875" style="39" customWidth="1"/>
    <col min="23" max="16384" width="9.109375" style="39"/>
  </cols>
  <sheetData>
    <row r="1" spans="1:21" ht="3" customHeight="1"/>
    <row r="2" spans="1:21" ht="4.5" customHeight="1">
      <c r="A2" s="130"/>
      <c r="B2" s="131"/>
      <c r="C2" s="131"/>
      <c r="D2" s="131"/>
      <c r="E2" s="131"/>
      <c r="F2" s="131"/>
      <c r="G2" s="131"/>
      <c r="H2" s="131"/>
      <c r="I2" s="131"/>
      <c r="J2" s="131"/>
      <c r="K2" s="131"/>
      <c r="L2" s="131"/>
      <c r="M2" s="131"/>
      <c r="N2" s="131"/>
      <c r="O2" s="131"/>
      <c r="P2" s="131"/>
      <c r="Q2" s="131"/>
      <c r="R2" s="131"/>
      <c r="S2" s="131"/>
      <c r="T2" s="131"/>
      <c r="U2" s="132"/>
    </row>
    <row r="3" spans="1:21" ht="19.95" customHeight="1">
      <c r="A3" s="250" t="s">
        <v>321</v>
      </c>
      <c r="B3" s="251"/>
      <c r="C3" s="251"/>
      <c r="D3" s="251"/>
      <c r="E3" s="251"/>
      <c r="F3" s="251"/>
      <c r="G3" s="251"/>
      <c r="H3" s="251"/>
      <c r="I3" s="251"/>
      <c r="J3" s="251"/>
      <c r="K3" s="251"/>
      <c r="L3" s="251"/>
      <c r="M3" s="251"/>
      <c r="N3" s="251"/>
      <c r="O3" s="251"/>
      <c r="P3" s="251"/>
      <c r="Q3" s="251"/>
      <c r="R3" s="251"/>
      <c r="S3" s="251"/>
      <c r="T3" s="251"/>
      <c r="U3" s="252"/>
    </row>
    <row r="4" spans="1:21" ht="14.25" customHeight="1">
      <c r="A4" s="49"/>
      <c r="U4" s="42"/>
    </row>
    <row r="5" spans="1:21" ht="15" customHeight="1">
      <c r="A5" s="49"/>
      <c r="H5" s="133" t="s">
        <v>0</v>
      </c>
      <c r="I5" s="253" t="str">
        <f>'Planilha de Custo Rede'!G2</f>
        <v>ELABORAÇÃO DE ESTUDOS E PROJETOS DE ENGENHARIA "IMPLANTAÇÃO DE ETA"</v>
      </c>
      <c r="J5" s="254"/>
      <c r="K5" s="254"/>
      <c r="L5" s="254"/>
      <c r="M5" s="254"/>
      <c r="N5" s="254"/>
      <c r="O5" s="254"/>
      <c r="P5" s="254"/>
      <c r="Q5" s="254"/>
      <c r="R5" s="254"/>
      <c r="S5" s="255"/>
      <c r="U5" s="42"/>
    </row>
    <row r="6" spans="1:21" ht="5.0999999999999996" customHeight="1">
      <c r="A6" s="49"/>
      <c r="H6" s="134"/>
      <c r="I6" s="135"/>
      <c r="U6" s="42"/>
    </row>
    <row r="7" spans="1:21" ht="15" customHeight="1">
      <c r="A7" s="49"/>
      <c r="H7" s="133" t="s">
        <v>1</v>
      </c>
      <c r="I7" s="46" t="str">
        <f>'Planilha de Custo Rede'!G3</f>
        <v>PONTE DAS GARÇAS, TRÊS RIOS / RJ</v>
      </c>
      <c r="J7" s="47"/>
      <c r="K7" s="47"/>
      <c r="L7" s="47"/>
      <c r="M7" s="47"/>
      <c r="N7" s="47"/>
      <c r="O7" s="47"/>
      <c r="P7" s="47"/>
      <c r="Q7" s="47"/>
      <c r="R7" s="47"/>
      <c r="S7" s="48"/>
      <c r="T7" s="49"/>
      <c r="U7" s="42"/>
    </row>
    <row r="8" spans="1:21" ht="5.0999999999999996" customHeight="1">
      <c r="A8" s="49"/>
      <c r="H8" s="136"/>
      <c r="I8" s="37" t="e">
        <f>#REF!</f>
        <v>#REF!</v>
      </c>
      <c r="J8" s="1"/>
      <c r="K8" s="1"/>
      <c r="L8" s="1"/>
      <c r="M8" s="1"/>
      <c r="N8" s="1"/>
      <c r="O8" s="1"/>
      <c r="P8" s="1"/>
      <c r="Q8" s="1"/>
      <c r="R8" s="1"/>
      <c r="S8" s="1"/>
      <c r="T8" s="1"/>
      <c r="U8" s="24"/>
    </row>
    <row r="9" spans="1:21" ht="15" customHeight="1">
      <c r="A9" s="49"/>
      <c r="H9" s="133"/>
      <c r="I9" s="256"/>
      <c r="J9" s="256"/>
      <c r="K9" s="256"/>
      <c r="L9" s="256"/>
      <c r="M9" s="256"/>
      <c r="N9" s="256"/>
      <c r="O9" s="256"/>
      <c r="P9" s="256"/>
      <c r="Q9" s="256"/>
      <c r="R9" s="256"/>
      <c r="S9" s="256"/>
      <c r="T9" s="1"/>
      <c r="U9" s="24"/>
    </row>
    <row r="10" spans="1:21" ht="19.2" customHeight="1">
      <c r="A10" s="49"/>
      <c r="H10" s="137"/>
      <c r="I10" s="116"/>
      <c r="J10" s="116"/>
      <c r="K10" s="116"/>
      <c r="L10" s="116"/>
      <c r="M10" s="116"/>
      <c r="N10" s="116"/>
      <c r="O10" s="116"/>
      <c r="P10" s="116"/>
      <c r="Q10" s="116"/>
      <c r="R10" s="116"/>
      <c r="S10" s="116"/>
      <c r="T10" s="116"/>
      <c r="U10" s="45"/>
    </row>
    <row r="11" spans="1:21" ht="3" customHeight="1">
      <c r="A11" s="150"/>
      <c r="B11" s="127"/>
      <c r="C11" s="127"/>
      <c r="D11" s="127"/>
      <c r="E11" s="127"/>
      <c r="F11" s="127"/>
      <c r="G11" s="127"/>
      <c r="H11" s="127"/>
      <c r="I11" s="127"/>
      <c r="J11" s="127"/>
      <c r="K11" s="127"/>
      <c r="L11" s="127"/>
      <c r="M11" s="127"/>
      <c r="N11" s="127"/>
      <c r="O11" s="127"/>
      <c r="P11" s="127"/>
      <c r="Q11" s="127"/>
      <c r="R11" s="127"/>
      <c r="S11" s="127"/>
      <c r="T11" s="127"/>
      <c r="U11" s="128"/>
    </row>
    <row r="12" spans="1:21" ht="18" customHeight="1">
      <c r="A12" s="151"/>
      <c r="B12" s="138" t="s">
        <v>157</v>
      </c>
      <c r="C12" s="271" t="s">
        <v>42</v>
      </c>
      <c r="D12" s="271"/>
      <c r="E12" s="271"/>
      <c r="F12" s="271"/>
      <c r="G12" s="271"/>
      <c r="H12" s="271"/>
      <c r="I12" s="271"/>
      <c r="J12" s="271"/>
      <c r="K12" s="271"/>
      <c r="L12" s="271"/>
      <c r="M12" s="271"/>
      <c r="N12" s="271"/>
      <c r="O12" s="271"/>
      <c r="P12" s="271"/>
      <c r="Q12" s="271"/>
      <c r="R12" s="271"/>
      <c r="S12" s="271"/>
      <c r="T12" s="140"/>
      <c r="U12" s="42"/>
    </row>
    <row r="13" spans="1:21" ht="18" customHeight="1">
      <c r="A13" s="151"/>
      <c r="B13" s="141"/>
      <c r="C13" s="264" t="s">
        <v>43</v>
      </c>
      <c r="D13" s="265"/>
      <c r="E13" s="265"/>
      <c r="F13" s="265"/>
      <c r="G13" s="265"/>
      <c r="H13" s="265"/>
      <c r="I13" s="265"/>
      <c r="J13" s="272" t="s">
        <v>44</v>
      </c>
      <c r="K13" s="272"/>
      <c r="L13" s="272" t="s">
        <v>39</v>
      </c>
      <c r="M13" s="272"/>
      <c r="N13" s="141"/>
      <c r="O13" s="141"/>
      <c r="P13" s="141"/>
      <c r="Q13" s="141"/>
      <c r="R13" s="129"/>
      <c r="S13" s="141"/>
      <c r="T13" s="28"/>
      <c r="U13" s="42"/>
    </row>
    <row r="14" spans="1:21" ht="36" customHeight="1">
      <c r="A14" s="151"/>
      <c r="B14" s="141"/>
      <c r="C14" s="117" t="s">
        <v>163</v>
      </c>
      <c r="D14" s="267" t="s">
        <v>158</v>
      </c>
      <c r="E14" s="267"/>
      <c r="F14" s="267"/>
      <c r="G14" s="267"/>
      <c r="H14" s="267"/>
      <c r="I14" s="268"/>
      <c r="J14" s="273">
        <v>3.4299999999999997E-2</v>
      </c>
      <c r="K14" s="274"/>
      <c r="L14" s="280">
        <f>SUM(J14:K16)</f>
        <v>4.7099999999999996E-2</v>
      </c>
      <c r="M14" s="281"/>
      <c r="N14" s="142">
        <f>J14/100</f>
        <v>3.4299999999999999E-4</v>
      </c>
      <c r="O14" s="129"/>
      <c r="P14" s="129"/>
      <c r="Q14" s="129"/>
      <c r="R14" s="129"/>
      <c r="S14" s="129"/>
      <c r="U14" s="42"/>
    </row>
    <row r="15" spans="1:21" ht="18" customHeight="1">
      <c r="A15" s="151"/>
      <c r="B15" s="141"/>
      <c r="C15" s="118" t="s">
        <v>164</v>
      </c>
      <c r="D15" s="269" t="s">
        <v>45</v>
      </c>
      <c r="E15" s="269"/>
      <c r="F15" s="269"/>
      <c r="G15" s="269"/>
      <c r="H15" s="269"/>
      <c r="I15" s="269"/>
      <c r="J15" s="275">
        <v>2.8E-3</v>
      </c>
      <c r="K15" s="276"/>
      <c r="L15" s="282"/>
      <c r="M15" s="283"/>
      <c r="N15" s="142">
        <f>J15/100</f>
        <v>2.8E-5</v>
      </c>
      <c r="O15" s="129"/>
      <c r="P15" s="129"/>
      <c r="Q15" s="129"/>
      <c r="R15" s="129"/>
      <c r="S15" s="129"/>
      <c r="U15" s="42"/>
    </row>
    <row r="16" spans="1:21" ht="18" customHeight="1">
      <c r="A16" s="151"/>
      <c r="B16" s="141"/>
      <c r="C16" s="119" t="s">
        <v>165</v>
      </c>
      <c r="D16" s="270" t="s">
        <v>166</v>
      </c>
      <c r="E16" s="270"/>
      <c r="F16" s="270"/>
      <c r="G16" s="270"/>
      <c r="H16" s="270"/>
      <c r="I16" s="270"/>
      <c r="J16" s="277">
        <v>0.01</v>
      </c>
      <c r="K16" s="278"/>
      <c r="L16" s="284"/>
      <c r="M16" s="285"/>
      <c r="N16" s="142">
        <f>J16/100</f>
        <v>1E-4</v>
      </c>
      <c r="O16" s="129"/>
      <c r="P16" s="129"/>
      <c r="Q16" s="129"/>
      <c r="R16" s="129"/>
      <c r="S16" s="129"/>
      <c r="U16" s="42"/>
    </row>
    <row r="17" spans="1:21" ht="3" customHeight="1">
      <c r="A17" s="152"/>
      <c r="B17" s="120"/>
      <c r="C17" s="121"/>
      <c r="D17" s="120"/>
      <c r="E17" s="120"/>
      <c r="F17" s="120"/>
      <c r="G17" s="120"/>
      <c r="H17" s="120"/>
      <c r="I17" s="120"/>
      <c r="J17" s="120"/>
      <c r="K17" s="122"/>
      <c r="L17" s="279"/>
      <c r="M17" s="279"/>
      <c r="N17" s="123"/>
      <c r="O17" s="123"/>
      <c r="P17" s="123"/>
      <c r="Q17" s="123"/>
      <c r="R17" s="123"/>
      <c r="S17" s="123"/>
      <c r="T17" s="41"/>
      <c r="U17" s="43"/>
    </row>
    <row r="18" spans="1:21" ht="18" customHeight="1">
      <c r="A18" s="151"/>
      <c r="B18" s="138" t="s">
        <v>159</v>
      </c>
      <c r="C18" s="271" t="s">
        <v>46</v>
      </c>
      <c r="D18" s="271"/>
      <c r="E18" s="271"/>
      <c r="F18" s="271"/>
      <c r="G18" s="271"/>
      <c r="H18" s="271"/>
      <c r="I18" s="271"/>
      <c r="J18" s="271"/>
      <c r="K18" s="271"/>
      <c r="L18" s="271"/>
      <c r="M18" s="271"/>
      <c r="N18" s="271"/>
      <c r="O18" s="271"/>
      <c r="P18" s="271"/>
      <c r="Q18" s="271"/>
      <c r="R18" s="271"/>
      <c r="S18" s="271"/>
      <c r="T18" s="140"/>
      <c r="U18" s="42"/>
    </row>
    <row r="19" spans="1:21" ht="18" customHeight="1">
      <c r="A19" s="151"/>
      <c r="B19" s="141"/>
      <c r="C19" s="264" t="s">
        <v>43</v>
      </c>
      <c r="D19" s="265"/>
      <c r="E19" s="265"/>
      <c r="F19" s="265"/>
      <c r="G19" s="265"/>
      <c r="H19" s="265"/>
      <c r="I19" s="265"/>
      <c r="J19" s="272" t="s">
        <v>44</v>
      </c>
      <c r="K19" s="272"/>
      <c r="L19" s="272" t="s">
        <v>39</v>
      </c>
      <c r="M19" s="272"/>
      <c r="N19" s="141"/>
      <c r="O19" s="141"/>
      <c r="P19" s="141"/>
      <c r="Q19" s="141"/>
      <c r="R19" s="129"/>
      <c r="S19" s="141"/>
      <c r="T19" s="28"/>
      <c r="U19" s="42"/>
    </row>
    <row r="20" spans="1:21" ht="18" customHeight="1">
      <c r="A20" s="151"/>
      <c r="B20" s="141"/>
      <c r="C20" s="119" t="s">
        <v>167</v>
      </c>
      <c r="D20" s="299" t="s">
        <v>155</v>
      </c>
      <c r="E20" s="299"/>
      <c r="F20" s="299"/>
      <c r="G20" s="299"/>
      <c r="H20" s="299"/>
      <c r="I20" s="299"/>
      <c r="J20" s="277">
        <v>9.4000000000000004E-3</v>
      </c>
      <c r="K20" s="278"/>
      <c r="L20" s="260">
        <f>J20</f>
        <v>9.4000000000000004E-3</v>
      </c>
      <c r="M20" s="261"/>
      <c r="N20" s="142">
        <f>J20/100</f>
        <v>9.4000000000000008E-5</v>
      </c>
      <c r="O20" s="129"/>
      <c r="P20" s="129"/>
      <c r="Q20" s="129"/>
      <c r="R20" s="129"/>
      <c r="S20" s="129"/>
      <c r="U20" s="42"/>
    </row>
    <row r="21" spans="1:21" ht="3" customHeight="1">
      <c r="A21" s="152"/>
      <c r="B21" s="120"/>
      <c r="C21" s="121"/>
      <c r="D21" s="120"/>
      <c r="E21" s="120"/>
      <c r="F21" s="120"/>
      <c r="G21" s="120"/>
      <c r="H21" s="120"/>
      <c r="I21" s="120"/>
      <c r="J21" s="120"/>
      <c r="K21" s="122"/>
      <c r="L21" s="279"/>
      <c r="M21" s="279"/>
      <c r="N21" s="123"/>
      <c r="O21" s="123"/>
      <c r="P21" s="123"/>
      <c r="Q21" s="123"/>
      <c r="R21" s="123"/>
      <c r="S21" s="123"/>
      <c r="T21" s="41"/>
      <c r="U21" s="43"/>
    </row>
    <row r="22" spans="1:21" ht="18" customHeight="1">
      <c r="A22" s="151"/>
      <c r="B22" s="138" t="s">
        <v>160</v>
      </c>
      <c r="C22" s="271" t="s">
        <v>47</v>
      </c>
      <c r="D22" s="271"/>
      <c r="E22" s="271"/>
      <c r="F22" s="271"/>
      <c r="G22" s="271"/>
      <c r="H22" s="271"/>
      <c r="I22" s="271"/>
      <c r="J22" s="271"/>
      <c r="K22" s="271"/>
      <c r="L22" s="271"/>
      <c r="M22" s="271"/>
      <c r="N22" s="271"/>
      <c r="O22" s="271"/>
      <c r="P22" s="271"/>
      <c r="Q22" s="271"/>
      <c r="R22" s="271"/>
      <c r="S22" s="271"/>
      <c r="T22" s="140"/>
      <c r="U22" s="42"/>
    </row>
    <row r="23" spans="1:21" ht="18" customHeight="1">
      <c r="A23" s="151"/>
      <c r="B23" s="141"/>
      <c r="C23" s="264" t="s">
        <v>43</v>
      </c>
      <c r="D23" s="265"/>
      <c r="E23" s="265"/>
      <c r="F23" s="265"/>
      <c r="G23" s="265"/>
      <c r="H23" s="265"/>
      <c r="I23" s="266"/>
      <c r="J23" s="272" t="s">
        <v>44</v>
      </c>
      <c r="K23" s="272"/>
      <c r="L23" s="272" t="s">
        <v>39</v>
      </c>
      <c r="M23" s="272"/>
      <c r="N23" s="129"/>
      <c r="O23" s="129"/>
      <c r="P23" s="141"/>
      <c r="Q23" s="141"/>
      <c r="R23" s="129"/>
      <c r="S23" s="141"/>
      <c r="T23" s="28"/>
      <c r="U23" s="42"/>
    </row>
    <row r="24" spans="1:21" ht="18" customHeight="1">
      <c r="A24" s="151"/>
      <c r="B24" s="141"/>
      <c r="C24" s="119" t="s">
        <v>168</v>
      </c>
      <c r="D24" s="299" t="s">
        <v>156</v>
      </c>
      <c r="E24" s="299"/>
      <c r="F24" s="299"/>
      <c r="G24" s="299"/>
      <c r="H24" s="299"/>
      <c r="I24" s="300"/>
      <c r="J24" s="277">
        <v>6.7400000000000002E-2</v>
      </c>
      <c r="K24" s="278"/>
      <c r="L24" s="260">
        <f>J24</f>
        <v>6.7400000000000002E-2</v>
      </c>
      <c r="M24" s="261"/>
      <c r="N24" s="142">
        <f>J24/100</f>
        <v>6.7400000000000001E-4</v>
      </c>
      <c r="O24" s="129"/>
      <c r="P24" s="129"/>
      <c r="Q24" s="129"/>
      <c r="R24" s="129"/>
      <c r="S24" s="129"/>
      <c r="U24" s="42"/>
    </row>
    <row r="25" spans="1:21" ht="3" customHeight="1">
      <c r="A25" s="152"/>
      <c r="B25" s="120"/>
      <c r="C25" s="121"/>
      <c r="D25" s="120"/>
      <c r="E25" s="120"/>
      <c r="F25" s="120"/>
      <c r="G25" s="120"/>
      <c r="H25" s="120"/>
      <c r="I25" s="120"/>
      <c r="J25" s="120"/>
      <c r="K25" s="122"/>
      <c r="L25" s="279"/>
      <c r="M25" s="279"/>
      <c r="N25" s="123"/>
      <c r="O25" s="123"/>
      <c r="P25" s="123"/>
      <c r="Q25" s="123"/>
      <c r="R25" s="123"/>
      <c r="S25" s="123"/>
      <c r="T25" s="41"/>
      <c r="U25" s="43"/>
    </row>
    <row r="26" spans="1:21" ht="18" customHeight="1">
      <c r="A26" s="151"/>
      <c r="B26" s="138" t="s">
        <v>161</v>
      </c>
      <c r="C26" s="271" t="s">
        <v>162</v>
      </c>
      <c r="D26" s="271"/>
      <c r="E26" s="271"/>
      <c r="F26" s="271"/>
      <c r="G26" s="271"/>
      <c r="H26" s="271"/>
      <c r="I26" s="271"/>
      <c r="J26" s="271"/>
      <c r="K26" s="271"/>
      <c r="L26" s="271"/>
      <c r="M26" s="271"/>
      <c r="N26" s="271"/>
      <c r="O26" s="271"/>
      <c r="P26" s="271"/>
      <c r="Q26" s="271"/>
      <c r="R26" s="271"/>
      <c r="S26" s="271"/>
      <c r="T26" s="140"/>
      <c r="U26" s="42"/>
    </row>
    <row r="27" spans="1:21" ht="18" customHeight="1">
      <c r="A27" s="151"/>
      <c r="B27" s="141"/>
      <c r="C27" s="264" t="s">
        <v>43</v>
      </c>
      <c r="D27" s="265"/>
      <c r="E27" s="265"/>
      <c r="F27" s="265"/>
      <c r="G27" s="265"/>
      <c r="H27" s="265"/>
      <c r="I27" s="266"/>
      <c r="J27" s="272" t="s">
        <v>44</v>
      </c>
      <c r="K27" s="272"/>
      <c r="L27" s="272" t="s">
        <v>39</v>
      </c>
      <c r="M27" s="272"/>
      <c r="N27" s="141"/>
      <c r="O27" s="129"/>
      <c r="P27" s="143"/>
      <c r="Q27" s="143"/>
      <c r="R27" s="301"/>
      <c r="S27" s="301"/>
      <c r="T27" s="144"/>
      <c r="U27" s="42"/>
    </row>
    <row r="28" spans="1:21" ht="18" customHeight="1">
      <c r="A28" s="151"/>
      <c r="B28" s="141"/>
      <c r="C28" s="117" t="s">
        <v>48</v>
      </c>
      <c r="D28" s="270" t="s">
        <v>169</v>
      </c>
      <c r="E28" s="270"/>
      <c r="F28" s="270"/>
      <c r="G28" s="270"/>
      <c r="H28" s="270"/>
      <c r="I28" s="286"/>
      <c r="J28" s="262">
        <v>6.4999999999999997E-3</v>
      </c>
      <c r="K28" s="263"/>
      <c r="L28" s="280">
        <f>SUM(J28:K31)</f>
        <v>8.6499999999999994E-2</v>
      </c>
      <c r="M28" s="281"/>
      <c r="N28" s="145">
        <f>J28/100</f>
        <v>6.4999999999999994E-5</v>
      </c>
      <c r="O28" s="146"/>
      <c r="P28" s="129"/>
      <c r="Q28" s="129"/>
      <c r="R28" s="129"/>
      <c r="S28" s="129"/>
      <c r="U28" s="42"/>
    </row>
    <row r="29" spans="1:21" ht="36" customHeight="1">
      <c r="A29" s="151"/>
      <c r="B29" s="141"/>
      <c r="C29" s="126" t="s">
        <v>49</v>
      </c>
      <c r="D29" s="258" t="s">
        <v>170</v>
      </c>
      <c r="E29" s="258"/>
      <c r="F29" s="258"/>
      <c r="G29" s="258"/>
      <c r="H29" s="258"/>
      <c r="I29" s="259"/>
      <c r="J29" s="260">
        <v>0.03</v>
      </c>
      <c r="K29" s="261"/>
      <c r="L29" s="282"/>
      <c r="M29" s="283"/>
      <c r="N29" s="145">
        <f>J29/100</f>
        <v>2.9999999999999997E-4</v>
      </c>
      <c r="O29" s="129"/>
      <c r="P29" s="129"/>
      <c r="Q29" s="129"/>
      <c r="R29" s="129"/>
      <c r="S29" s="129"/>
      <c r="U29" s="42"/>
    </row>
    <row r="30" spans="1:21" ht="36" customHeight="1">
      <c r="A30" s="151"/>
      <c r="B30" s="141"/>
      <c r="C30" s="126" t="s">
        <v>50</v>
      </c>
      <c r="D30" s="258" t="s">
        <v>171</v>
      </c>
      <c r="E30" s="258"/>
      <c r="F30" s="258"/>
      <c r="G30" s="258"/>
      <c r="H30" s="258"/>
      <c r="I30" s="259"/>
      <c r="J30" s="260">
        <v>0.05</v>
      </c>
      <c r="K30" s="261"/>
      <c r="L30" s="282"/>
      <c r="M30" s="283"/>
      <c r="N30" s="145"/>
      <c r="O30" s="129"/>
      <c r="P30" s="129"/>
      <c r="Q30" s="129"/>
      <c r="R30" s="129"/>
      <c r="S30" s="129"/>
      <c r="U30" s="42"/>
    </row>
    <row r="31" spans="1:21" ht="18" customHeight="1">
      <c r="A31" s="151"/>
      <c r="B31" s="141"/>
      <c r="C31" s="119" t="s">
        <v>177</v>
      </c>
      <c r="D31" s="270" t="s">
        <v>172</v>
      </c>
      <c r="E31" s="270"/>
      <c r="F31" s="270"/>
      <c r="G31" s="270"/>
      <c r="H31" s="270"/>
      <c r="I31" s="286"/>
      <c r="J31" s="287">
        <v>0</v>
      </c>
      <c r="K31" s="288"/>
      <c r="L31" s="284"/>
      <c r="M31" s="285"/>
      <c r="N31" s="145">
        <f>J31/100</f>
        <v>0</v>
      </c>
      <c r="O31" s="129"/>
      <c r="P31" s="129"/>
      <c r="Q31" s="129"/>
      <c r="R31" s="129"/>
      <c r="S31" s="129"/>
      <c r="U31" s="42"/>
    </row>
    <row r="32" spans="1:21" ht="3" customHeight="1">
      <c r="A32" s="152"/>
      <c r="B32" s="120"/>
      <c r="C32" s="121"/>
      <c r="D32" s="120"/>
      <c r="E32" s="120"/>
      <c r="F32" s="120"/>
      <c r="G32" s="120"/>
      <c r="H32" s="120"/>
      <c r="I32" s="120"/>
      <c r="J32" s="120"/>
      <c r="K32" s="122"/>
      <c r="L32" s="279"/>
      <c r="M32" s="279"/>
      <c r="N32" s="123"/>
      <c r="O32" s="123"/>
      <c r="P32" s="123"/>
      <c r="Q32" s="123"/>
      <c r="R32" s="123"/>
      <c r="S32" s="123"/>
      <c r="T32" s="41"/>
      <c r="U32" s="43"/>
    </row>
    <row r="33" spans="1:21" ht="3" customHeight="1">
      <c r="A33" s="151"/>
      <c r="B33" s="138"/>
      <c r="C33" s="257"/>
      <c r="D33" s="257"/>
      <c r="E33" s="257"/>
      <c r="F33" s="257"/>
      <c r="G33" s="257"/>
      <c r="H33" s="257"/>
      <c r="I33" s="257"/>
      <c r="J33" s="257"/>
      <c r="K33" s="257"/>
      <c r="L33" s="257"/>
      <c r="M33" s="257"/>
      <c r="N33" s="257"/>
      <c r="O33" s="257"/>
      <c r="P33" s="257"/>
      <c r="Q33" s="257"/>
      <c r="R33" s="257"/>
      <c r="S33" s="257"/>
      <c r="T33" s="140"/>
      <c r="U33" s="42"/>
    </row>
    <row r="34" spans="1:21" ht="18" customHeight="1">
      <c r="A34" s="151"/>
      <c r="B34" s="141"/>
      <c r="C34" s="125" t="s">
        <v>173</v>
      </c>
      <c r="D34" s="291" t="s">
        <v>174</v>
      </c>
      <c r="E34" s="291"/>
      <c r="F34" s="291"/>
      <c r="G34" s="291"/>
      <c r="H34" s="291"/>
      <c r="I34" s="291"/>
      <c r="J34" s="292"/>
      <c r="K34" s="292"/>
      <c r="L34" s="295">
        <v>0.05</v>
      </c>
      <c r="M34" s="263"/>
      <c r="N34" s="145">
        <f>J34/100</f>
        <v>0</v>
      </c>
      <c r="O34" s="146"/>
      <c r="P34" s="129"/>
      <c r="Q34" s="129"/>
      <c r="R34" s="129"/>
      <c r="S34" s="129"/>
      <c r="U34" s="42"/>
    </row>
    <row r="35" spans="1:21" ht="36" customHeight="1">
      <c r="A35" s="151"/>
      <c r="B35" s="141"/>
      <c r="C35" s="124" t="s">
        <v>41</v>
      </c>
      <c r="D35" s="293" t="s">
        <v>175</v>
      </c>
      <c r="E35" s="293"/>
      <c r="F35" s="293"/>
      <c r="G35" s="293"/>
      <c r="H35" s="293"/>
      <c r="I35" s="293"/>
      <c r="J35" s="294"/>
      <c r="K35" s="294"/>
      <c r="L35" s="296">
        <v>1</v>
      </c>
      <c r="M35" s="288"/>
      <c r="N35" s="145">
        <f>J35/100</f>
        <v>0</v>
      </c>
      <c r="O35" s="129"/>
      <c r="P35" s="129"/>
      <c r="Q35" s="129"/>
      <c r="R35" s="129"/>
      <c r="S35" s="129"/>
      <c r="U35" s="42"/>
    </row>
    <row r="36" spans="1:21" ht="3" customHeight="1">
      <c r="A36" s="152"/>
      <c r="B36" s="120"/>
      <c r="C36" s="121"/>
      <c r="D36" s="120"/>
      <c r="E36" s="120"/>
      <c r="F36" s="120"/>
      <c r="G36" s="120"/>
      <c r="H36" s="120"/>
      <c r="I36" s="120"/>
      <c r="J36" s="120"/>
      <c r="K36" s="122"/>
      <c r="L36" s="279"/>
      <c r="M36" s="279"/>
      <c r="N36" s="123"/>
      <c r="O36" s="123"/>
      <c r="P36" s="123"/>
      <c r="Q36" s="123"/>
      <c r="R36" s="123"/>
      <c r="S36" s="123"/>
      <c r="T36" s="41"/>
      <c r="U36" s="43"/>
    </row>
    <row r="37" spans="1:21" ht="4.95" customHeight="1">
      <c r="A37" s="151"/>
      <c r="B37" s="138"/>
      <c r="C37" s="271"/>
      <c r="D37" s="271"/>
      <c r="E37" s="271"/>
      <c r="F37" s="271"/>
      <c r="G37" s="271"/>
      <c r="H37" s="271"/>
      <c r="I37" s="271"/>
      <c r="J37" s="271"/>
      <c r="K37" s="271"/>
      <c r="L37" s="271"/>
      <c r="M37" s="271"/>
      <c r="N37" s="271"/>
      <c r="O37" s="271"/>
      <c r="P37" s="271"/>
      <c r="Q37" s="271"/>
      <c r="R37" s="271"/>
      <c r="S37" s="271"/>
      <c r="T37" s="140"/>
      <c r="U37" s="42"/>
    </row>
    <row r="38" spans="1:21" ht="21" customHeight="1">
      <c r="A38" s="151"/>
      <c r="B38" s="138"/>
      <c r="C38" s="297" t="s">
        <v>176</v>
      </c>
      <c r="D38" s="297"/>
      <c r="E38" s="297"/>
      <c r="F38" s="297"/>
      <c r="G38" s="297"/>
      <c r="H38" s="297"/>
      <c r="I38" s="297"/>
      <c r="J38" s="297"/>
      <c r="K38" s="298"/>
      <c r="L38" s="289">
        <f>((1+J14+J15+J16)*(1+L20)*(1+L24)/(1-L28))-1</f>
        <v>0.23500895531034471</v>
      </c>
      <c r="M38" s="290"/>
      <c r="N38" s="139"/>
      <c r="O38" s="147"/>
      <c r="P38" s="139"/>
      <c r="Q38" s="139"/>
      <c r="R38" s="147"/>
      <c r="S38" s="139"/>
      <c r="T38" s="140"/>
      <c r="U38" s="42"/>
    </row>
    <row r="39" spans="1:21" ht="4.95" customHeight="1">
      <c r="A39" s="49"/>
      <c r="O39" s="148"/>
      <c r="U39" s="42"/>
    </row>
    <row r="40" spans="1:21" ht="3.6" customHeight="1">
      <c r="A40" s="149"/>
      <c r="B40" s="40"/>
      <c r="C40" s="40"/>
      <c r="D40" s="40"/>
      <c r="E40" s="40"/>
      <c r="F40" s="40"/>
      <c r="G40" s="40"/>
      <c r="H40" s="40"/>
      <c r="I40" s="40"/>
      <c r="J40" s="40"/>
      <c r="K40" s="40"/>
      <c r="L40" s="40"/>
      <c r="M40" s="40"/>
      <c r="N40" s="40"/>
      <c r="O40" s="40"/>
      <c r="P40" s="40"/>
      <c r="Q40" s="40"/>
      <c r="R40" s="40"/>
      <c r="S40" s="40"/>
      <c r="T40" s="40"/>
      <c r="U40" s="44"/>
    </row>
  </sheetData>
  <mergeCells count="57">
    <mergeCell ref="C27:I27"/>
    <mergeCell ref="L21:M21"/>
    <mergeCell ref="C22:S22"/>
    <mergeCell ref="D20:I20"/>
    <mergeCell ref="L23:M23"/>
    <mergeCell ref="L24:M24"/>
    <mergeCell ref="J23:K23"/>
    <mergeCell ref="J24:K24"/>
    <mergeCell ref="L20:M20"/>
    <mergeCell ref="J20:K20"/>
    <mergeCell ref="L27:M27"/>
    <mergeCell ref="D24:I24"/>
    <mergeCell ref="R27:S27"/>
    <mergeCell ref="J27:K27"/>
    <mergeCell ref="L25:M25"/>
    <mergeCell ref="C26:S26"/>
    <mergeCell ref="D31:I31"/>
    <mergeCell ref="J31:K31"/>
    <mergeCell ref="L38:M38"/>
    <mergeCell ref="L32:M32"/>
    <mergeCell ref="C37:S37"/>
    <mergeCell ref="L28:M31"/>
    <mergeCell ref="D28:I28"/>
    <mergeCell ref="D34:I34"/>
    <mergeCell ref="J34:K34"/>
    <mergeCell ref="D35:I35"/>
    <mergeCell ref="J35:K35"/>
    <mergeCell ref="L36:M36"/>
    <mergeCell ref="L34:M34"/>
    <mergeCell ref="L35:M35"/>
    <mergeCell ref="C38:K38"/>
    <mergeCell ref="L19:M19"/>
    <mergeCell ref="J19:K19"/>
    <mergeCell ref="L13:M13"/>
    <mergeCell ref="J14:K14"/>
    <mergeCell ref="J15:K15"/>
    <mergeCell ref="J16:K16"/>
    <mergeCell ref="L17:M17"/>
    <mergeCell ref="C18:S18"/>
    <mergeCell ref="L14:M16"/>
    <mergeCell ref="J13:K13"/>
    <mergeCell ref="A3:U3"/>
    <mergeCell ref="I5:S5"/>
    <mergeCell ref="I9:S9"/>
    <mergeCell ref="C33:S33"/>
    <mergeCell ref="D30:I30"/>
    <mergeCell ref="J30:K30"/>
    <mergeCell ref="D29:I29"/>
    <mergeCell ref="J28:K28"/>
    <mergeCell ref="J29:K29"/>
    <mergeCell ref="C23:I23"/>
    <mergeCell ref="C13:I13"/>
    <mergeCell ref="D14:I14"/>
    <mergeCell ref="D15:I15"/>
    <mergeCell ref="D16:I16"/>
    <mergeCell ref="C19:I19"/>
    <mergeCell ref="C12:S12"/>
  </mergeCells>
  <pageMargins left="0.31496062992125984" right="0.11811023622047245" top="0.39370078740157483" bottom="0.78740157480314965" header="0.31496062992125984" footer="0.31496062992125984"/>
  <pageSetup paperSize="9" scale="87" orientation="landscape" horizontalDpi="300" verticalDpi="300" r:id="rId1"/>
  <headerFooter>
    <oddFooter>&amp;CServiço Autônomo de Água e Esgoto
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ComposiçãoXCusto SINAPI</vt:lpstr>
      <vt:lpstr>Memória de Cálculo</vt:lpstr>
      <vt:lpstr>Planilha de Custo Rede</vt:lpstr>
      <vt:lpstr>Calculo-BDI</vt:lpstr>
      <vt:lpstr>'Calculo-BDI'!Area_de_impressao</vt:lpstr>
      <vt:lpstr>'Memória de Cálculo'!Area_de_impressao</vt:lpstr>
      <vt:lpstr>'Planilha de Custo Rede'!Area_de_impressao</vt:lpstr>
      <vt:lpstr>'Memória de Cálculo'!Titulos_de_impressao</vt:lpstr>
      <vt:lpstr>'Planilha de Custo Rede'!Titulos_de_impressao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Wagner Cesar</dc:creator>
  <cp:lastModifiedBy>Engenharia 01</cp:lastModifiedBy>
  <cp:lastPrinted>2026-05-22T19:58:38Z</cp:lastPrinted>
  <dcterms:created xsi:type="dcterms:W3CDTF">2016-06-15T22:57:07Z</dcterms:created>
  <dcterms:modified xsi:type="dcterms:W3CDTF">2026-05-22T19:58:41Z</dcterms:modified>
</cp:coreProperties>
</file>